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X:\PROJETOS 2017\Rio_Grande_RS_Mercado_Publico_01_2017\ELETRICO\ORÇAMENTO\"/>
    </mc:Choice>
  </mc:AlternateContent>
  <bookViews>
    <workbookView xWindow="0" yWindow="0" windowWidth="16380" windowHeight="75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93" i="1" l="1"/>
  <c r="J54" i="1"/>
  <c r="J76" i="1"/>
  <c r="J88" i="1"/>
  <c r="J90" i="1"/>
  <c r="J89" i="1"/>
  <c r="J78" i="1"/>
  <c r="J79" i="1"/>
  <c r="J80" i="1"/>
  <c r="J81" i="1"/>
  <c r="J82" i="1"/>
  <c r="J83" i="1"/>
  <c r="J84" i="1"/>
  <c r="J85" i="1"/>
  <c r="J86" i="1"/>
  <c r="J87" i="1"/>
  <c r="J77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55" i="1"/>
  <c r="J45" i="1"/>
  <c r="K45" i="1"/>
  <c r="J47" i="1"/>
  <c r="J48" i="1"/>
  <c r="J49" i="1"/>
  <c r="J50" i="1"/>
  <c r="J51" i="1"/>
  <c r="J52" i="1"/>
  <c r="J53" i="1"/>
  <c r="J46" i="1"/>
  <c r="J5" i="1"/>
  <c r="J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8" i="1"/>
  <c r="J6" i="1"/>
  <c r="I47" i="1" l="1"/>
  <c r="I48" i="1"/>
  <c r="I46" i="1"/>
  <c r="K46" i="1"/>
  <c r="K88" i="1" l="1"/>
  <c r="K26" i="1"/>
  <c r="K27" i="1"/>
  <c r="K28" i="1"/>
  <c r="K29" i="1"/>
  <c r="K30" i="1"/>
  <c r="K31" i="1"/>
  <c r="K32" i="1"/>
  <c r="K33" i="1"/>
  <c r="K34" i="1"/>
  <c r="K35" i="1"/>
  <c r="K25" i="1"/>
  <c r="K47" i="1"/>
  <c r="K48" i="1"/>
  <c r="I81" i="1"/>
  <c r="I50" i="1"/>
  <c r="I51" i="1"/>
  <c r="I52" i="1"/>
  <c r="I53" i="1"/>
  <c r="I49" i="1"/>
  <c r="I90" i="1"/>
  <c r="I89" i="1"/>
  <c r="I87" i="1"/>
  <c r="I86" i="1"/>
  <c r="I85" i="1"/>
  <c r="I84" i="1"/>
  <c r="I83" i="1"/>
  <c r="I82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K90" i="1" l="1"/>
  <c r="K89" i="1"/>
  <c r="K87" i="1"/>
  <c r="K86" i="1"/>
  <c r="K84" i="1"/>
  <c r="K83" i="1"/>
  <c r="K78" i="1"/>
  <c r="K80" i="1"/>
  <c r="K79" i="1"/>
  <c r="K81" i="1"/>
  <c r="K82" i="1"/>
  <c r="K85" i="1"/>
  <c r="K77" i="1"/>
  <c r="K57" i="1"/>
  <c r="K60" i="1"/>
  <c r="K69" i="1"/>
  <c r="K75" i="1"/>
  <c r="K56" i="1"/>
  <c r="K58" i="1"/>
  <c r="K59" i="1"/>
  <c r="K61" i="1"/>
  <c r="K62" i="1"/>
  <c r="K63" i="1"/>
  <c r="K64" i="1"/>
  <c r="K65" i="1"/>
  <c r="K66" i="1"/>
  <c r="K67" i="1"/>
  <c r="K68" i="1"/>
  <c r="K70" i="1"/>
  <c r="K71" i="1"/>
  <c r="K72" i="1"/>
  <c r="K73" i="1"/>
  <c r="K74" i="1"/>
  <c r="K55" i="1"/>
  <c r="K52" i="1"/>
  <c r="K53" i="1"/>
  <c r="K51" i="1"/>
  <c r="K50" i="1"/>
  <c r="K76" i="1" l="1"/>
  <c r="K54" i="1"/>
  <c r="K49" i="1"/>
  <c r="H94" i="1" s="1"/>
  <c r="I25" i="1"/>
  <c r="I26" i="1"/>
  <c r="I27" i="1"/>
  <c r="I28" i="1"/>
  <c r="I29" i="1"/>
  <c r="I30" i="1"/>
  <c r="I31" i="1"/>
  <c r="I32" i="1"/>
  <c r="I33" i="1"/>
  <c r="I34" i="1"/>
  <c r="I35" i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8" i="1"/>
  <c r="K8" i="1" s="1"/>
  <c r="I6" i="1"/>
  <c r="K6" i="1" s="1"/>
  <c r="K5" i="1" s="1"/>
  <c r="K7" i="1" l="1"/>
</calcChain>
</file>

<file path=xl/sharedStrings.xml><?xml version="1.0" encoding="utf-8"?>
<sst xmlns="http://schemas.openxmlformats.org/spreadsheetml/2006/main" count="514" uniqueCount="291">
  <si>
    <t>12430</t>
  </si>
  <si>
    <t>2.30</t>
  </si>
  <si>
    <t>72251</t>
  </si>
  <si>
    <t>2.31</t>
  </si>
  <si>
    <t>2.32</t>
  </si>
  <si>
    <t>72254</t>
  </si>
  <si>
    <t>2.34</t>
  </si>
  <si>
    <t>2.36</t>
  </si>
  <si>
    <t>2.37</t>
  </si>
  <si>
    <t>2.39</t>
  </si>
  <si>
    <t>Abraçadeira tipo U, d=1",  p/ eletrodutos</t>
  </si>
  <si>
    <t>83446</t>
  </si>
  <si>
    <t>Pontos de Suprimento de Lógica</t>
  </si>
  <si>
    <t>CAIXA OCTOGONAL 3" X 3", PVC, INSTALADA EM LAJE - FORNECIMENTO E INSTALAÇÃO. AF_12/2015</t>
  </si>
  <si>
    <t>ELETRODUTO RÍGIDO ROSCÁVEL, PVC, DN 32 MM (1"), PARA CIRCUITOS TERMINAIS, INSTALADO EM PAREDE - FORNECIMENTO E INSTALAÇÃO. AF_12/2015</t>
  </si>
  <si>
    <t>1.1</t>
  </si>
  <si>
    <t>2.40</t>
  </si>
  <si>
    <t>2.43</t>
  </si>
  <si>
    <t>2.44</t>
  </si>
  <si>
    <t>2.45</t>
  </si>
  <si>
    <t>1</t>
  </si>
  <si>
    <t>2</t>
  </si>
  <si>
    <t>3</t>
  </si>
  <si>
    <t>4</t>
  </si>
  <si>
    <t>5</t>
  </si>
  <si>
    <t>LUVA PARA ELETRODUTO, PVC, ROSCÁVEL, DN 25 MM (3/4"), PARA CIRCUITOS TERMINAIS, INSTALADA EM LAJE - FORNECIMENTO E INSTALAÇÃO. AF_12/2015</t>
  </si>
  <si>
    <t>6</t>
  </si>
  <si>
    <t>PLACA DE OBRA EM CHAPA DE ACO GALVANIZADO</t>
  </si>
  <si>
    <t>CABO DE COBRE FLEXÍVEL ISOLADO, 95 MM², ANTI-CHAMA 0,6/1,0 KV, PARA DISTRIBUIÇÃO - FORNECIMENTO E INSTALAÇÃO. AF_12/2015</t>
  </si>
  <si>
    <t>H</t>
  </si>
  <si>
    <t>93654</t>
  </si>
  <si>
    <t>93655</t>
  </si>
  <si>
    <t>CAIXA DE PASSAGEM 30X30X40 COM TAMPA E DRENO BRITA</t>
  </si>
  <si>
    <t>93656</t>
  </si>
  <si>
    <t>Total Geral</t>
  </si>
  <si>
    <t>M</t>
  </si>
  <si>
    <t>Tala plana perfurada 200mm para eletrocalha metálica (ref.: mopa ou similar)</t>
  </si>
  <si>
    <t>93657</t>
  </si>
  <si>
    <t>REMOCAO DE FIACAO ELETRICA</t>
  </si>
  <si>
    <t>68069</t>
  </si>
  <si>
    <t>DISJUNTOR BIPOLAR TIPO DIN, CORRENTE NOMINAL DE 50A - FORNECIMENTO E INSTALAÇÃO. AF_04/2016</t>
  </si>
  <si>
    <t>TOMADA MÉDIA DE EMBUTIR (1 MÓDULO), 2P+T 10 A, INCLUINDO SUPORTE E PLACA - FORNECIMENTO E INSTALAÇÃO. AF_12/2015</t>
  </si>
  <si>
    <t>93660</t>
  </si>
  <si>
    <t>Quadros de Distribuição de Energia</t>
  </si>
  <si>
    <t>93661</t>
  </si>
  <si>
    <t>CABO DE COBRE FLEXÍVEL ISOLADO, 240 MM², ANTI-CHAMA 0,6/1,0 KV, PARA DISTRIBUIÇÃO - FORNECIMENTO E INSTALAÇÃO. AF_12/2015</t>
  </si>
  <si>
    <t>I7391</t>
  </si>
  <si>
    <t>93666</t>
  </si>
  <si>
    <t>m</t>
  </si>
  <si>
    <t>Interligações até Quadro Geral - Eletrodutos e Conexões</t>
  </si>
  <si>
    <t>INTERRUPTOR SIMPLES (1 MÓDULO) COM 1 TOMADA DE EMBUTIR 2P+T 10 A,  INCLUINDO SUPORTE E PLACA - FORNECIMENTO E INSTALAÇÃO. AF_12/2015</t>
  </si>
  <si>
    <t>91677</t>
  </si>
  <si>
    <t>Fornecimento e instalação de eletrocalha perfurada 200 x 100 x 3000 mm (ref. mopa ou similar)</t>
  </si>
  <si>
    <t>9519</t>
  </si>
  <si>
    <t>93673</t>
  </si>
  <si>
    <t>AUXILIAR DE ELETRICISTA COM ENCARGOS COMPLEMENTARES</t>
  </si>
  <si>
    <t>83485</t>
  </si>
  <si>
    <t>DISJUNTOR MONOPOLAR TIPO DIN, CORRENTE NOMINAL DE 32A - FORNECIMENTO E INSTALAÇÃO. AF_04/2016</t>
  </si>
  <si>
    <t>ESCAVACAO MECANICA CAMPO ABERTO EM SOLO EXCETO ROCHA ATE 2,00M PROFUNDIDADE</t>
  </si>
  <si>
    <t>ELETRODUTO RÍGIDO ROSCÁVEL, PVC, DN 25 MM (3/4"), PARA CIRCUITOS TERMINAIS, INSTALADO EM PAREDE - FORNECIMENTO E INSTALAÇÃO. AF_12/2015</t>
  </si>
  <si>
    <t>SEINFRA</t>
  </si>
  <si>
    <t>ELETRICISTA COM ENCARGOS COMPLEMENTARES</t>
  </si>
  <si>
    <t>00004374</t>
  </si>
  <si>
    <t>00004375</t>
  </si>
  <si>
    <t>Banco</t>
  </si>
  <si>
    <t>LUMINARIA TIPO CALHA, DE SOBREPOR, COM REATOR DE PARTIDA RAPIDA E LAMPADA FLUORESCENTE 2X40W, COMPLETA, FORNECIMENTO E INSTALACAO</t>
  </si>
  <si>
    <t>11348</t>
  </si>
  <si>
    <t>LIMPEZA FINAL DA OBRA</t>
  </si>
  <si>
    <t>9537</t>
  </si>
  <si>
    <t>Disjuntor termomagnetico tripolar 175 A, padrão DIN (Europeu - linha branca), 10KA</t>
  </si>
  <si>
    <t>Parafuso cabeça sextavada 1/4" x 1" (fornecimento e colocação)</t>
  </si>
  <si>
    <t>TOMADA MÉDIA DE EMBUTIR (1 MÓDULO), 2P+T 20 A, INCLUINDO SUPORTE E PLACA - FORNECIMENTO E INSTALAÇÃO. AF_12/2015</t>
  </si>
  <si>
    <t>CAIXA ENTERRADA PARA INSTALACOES 0,60X0,35X0,50M EM BLOCOS DE CONCRETO ESTRUTURAL</t>
  </si>
  <si>
    <t>74052/005</t>
  </si>
  <si>
    <t>4419</t>
  </si>
  <si>
    <t>295</t>
  </si>
  <si>
    <t>m²</t>
  </si>
  <si>
    <t>m³</t>
  </si>
  <si>
    <t>CURVA 90 GRAUS PARA ELETRODUTO, PVC, ROSCÁVEL, DN 25 MM (3/4"), PARA CIRCUITOS TERMINAIS, INSTALADA EM LAJE - FORNECIMENTO E INSTALAÇÃO. AF_12/2015</t>
  </si>
  <si>
    <t>MOBILIZAÇÃO OBRA</t>
  </si>
  <si>
    <t>Abraçadeira tipo U, d=26mm (3/4") c/ fixações,  p/ tubo galvanizado</t>
  </si>
  <si>
    <t>Diversos</t>
  </si>
  <si>
    <t>Und</t>
  </si>
  <si>
    <t>DISJUNTOR TRIPOLAR TIPO DIN, CORRENTE NOMINAL DE 50A - FORNECIMENTO E INSTALAÇÃO. AF_04/2016</t>
  </si>
  <si>
    <t>PINT - PINTURAS</t>
  </si>
  <si>
    <t>QUADRO DE MEDICAO GERAL EM CHAPA METALICA PARA EDIFICIOS COM 16 APTOS, INCLUSIVE DISJUNTORES E ATERRAMENTO</t>
  </si>
  <si>
    <t>Terminal 200 x 70 mm para eletrocalha metalica (ref. Mopa ou similar)</t>
  </si>
  <si>
    <t>Dispositivo de proteção contra surto de tensão DPS 60kA - 275v</t>
  </si>
  <si>
    <t>INSTALAÇÃO ELÉTRICA BAIXA TENSÃO INTERNA</t>
  </si>
  <si>
    <t>SEDI - SERVIÇOS DIVERSOS</t>
  </si>
  <si>
    <t>Quadro de distribuição de sobrepor para até 48 divisões, sem barramento</t>
  </si>
  <si>
    <t>73749/001</t>
  </si>
  <si>
    <t>SINAPI</t>
  </si>
  <si>
    <t>88247</t>
  </si>
  <si>
    <t>Descrição</t>
  </si>
  <si>
    <t>LUMINARIA TIPO SPOT PARA 1 LAMPADA INCANDESCENTE/FLUORESCENTE COMPACTA</t>
  </si>
  <si>
    <t>90470</t>
  </si>
  <si>
    <t>INTERRUPTOR DIFERENCIAL RESIDUAL BIPOLAR 63A, SENSIBILIDADE 30MA - 220V</t>
  </si>
  <si>
    <t>MOVT - MOVIMENTO DE TERRA</t>
  </si>
  <si>
    <t>88264</t>
  </si>
  <si>
    <t>Arruela lisa de aço galvanizada de Ø 1/4"</t>
  </si>
  <si>
    <t>CABO DE COBRE FLEXÍVEL ISOLADO, 2,5 MM², ANTI-CHAMA 450/750 V, PARA CIRCUITOS TERMINAIS - FORNECIMENTO E INSTALAÇÃO. AF_12/2015</t>
  </si>
  <si>
    <t>INSTALAÇÃO ELÉTRICA MEDIÇÃO AGRUPADA</t>
  </si>
  <si>
    <t>6.1</t>
  </si>
  <si>
    <t>6.2</t>
  </si>
  <si>
    <t>un</t>
  </si>
  <si>
    <t>Parafuso fenda auto-atarraxante em aço inox - fornecimento e colocação</t>
  </si>
  <si>
    <t>CABO DE COBRE FLEXÍVEL ISOLADO, 6 MM², ANTI-CHAMA 450/750 V, PARA CIRCUITOS TERMINAIS - FORNECIMENTO E INSTALAÇÃO. AF_12/2015</t>
  </si>
  <si>
    <t>11289</t>
  </si>
  <si>
    <t>SIURB</t>
  </si>
  <si>
    <t>Arruela de pressão em aço inox 1/4"</t>
  </si>
  <si>
    <t>Código</t>
  </si>
  <si>
    <t>11292</t>
  </si>
  <si>
    <t>00001049</t>
  </si>
  <si>
    <t>LUVA PARA ELETRODUTO, PVC, ROSCÁVEL, DN 32 MM (1"), PARA CIRCUITOS TERMINAIS, INSTALADA EM LAJE - FORNECIMENTO E INSTALAÇÃO. AF_12/2015</t>
  </si>
  <si>
    <t>Porca em aço inox sextavada 1/4"</t>
  </si>
  <si>
    <t>INTERRUPTOR SIMPLES (2 MÓDULOS), 10A/250V, INCLUINDO SUPORTE E PLACA - FORNECIMENTO E INSTALAÇÃO. AF_12/2015</t>
  </si>
  <si>
    <t>DISJUNTOR BIPOLAR TIPO DIN, CORRENTE NOMINAL DE 10A - FORNECIMENTO E INSTALAÇÃO. AF_04/2016</t>
  </si>
  <si>
    <t>CANT - CANTEIRO DE OBRAS</t>
  </si>
  <si>
    <t>UN</t>
  </si>
  <si>
    <t>00007701</t>
  </si>
  <si>
    <t>Fusíveis, Disjuntores e Chaves</t>
  </si>
  <si>
    <t>8354</t>
  </si>
  <si>
    <t>ELETRODUTO RÍGIDO ROSCÁVEL, PVC, DN 110 MM (4") - FORNECIMENTO E INSTALAÇÃO. AF_12/2015</t>
  </si>
  <si>
    <t>763</t>
  </si>
  <si>
    <t>Fixação de eletrocalhas com vergalhão (Tirante) com rosca total ø 1/4"x1000mm (marvitec ref. 1431 ou similar)</t>
  </si>
  <si>
    <t>Tipo</t>
  </si>
  <si>
    <t>HASTE DE ATERRAMENTO EM AÇO COM 3,00 M DE COMPRIMENTO E DN = 5/8" REVESTIDA COM BAIXA CAMADA DE COBRE, SEM CONECTOR</t>
  </si>
  <si>
    <t>73953/006</t>
  </si>
  <si>
    <t>5.2</t>
  </si>
  <si>
    <t>5.3</t>
  </si>
  <si>
    <t>5.4</t>
  </si>
  <si>
    <t>5.5</t>
  </si>
  <si>
    <t>5.6</t>
  </si>
  <si>
    <t>5.7</t>
  </si>
  <si>
    <t>91902</t>
  </si>
  <si>
    <t>ENGENHEIRO ELETRICISTA COM ENCARGOS COMPLEMENTARES</t>
  </si>
  <si>
    <t>5.8</t>
  </si>
  <si>
    <t>11039</t>
  </si>
  <si>
    <t>5.9</t>
  </si>
  <si>
    <t>CINTA CIRCULAR EM ACO GALVANIZADO DE 150 MM DE DIAMETRO PARA FIXACAO DE CAIXA MEDICAO</t>
  </si>
  <si>
    <t>00011945</t>
  </si>
  <si>
    <t>CABECOTE PARA ENTRADA DE LINHA DE ALIMENTACAO PARA ELETRODUTO, EM LIGA DE ALUMINIO COM ACABAMENTO ANTI CORROSIVO, COM FIXACAO POR ENCAIXE LISO DE 360 GRAUS, DE 1 1/2"</t>
  </si>
  <si>
    <t>6905</t>
  </si>
  <si>
    <t>Arruela lisa de 5/16"</t>
  </si>
  <si>
    <t>Tê horizontal 200 x 100 mm para eletrocalha metálica  (ref.: mopa ou similar)</t>
  </si>
  <si>
    <t>7384</t>
  </si>
  <si>
    <t>8237</t>
  </si>
  <si>
    <t>ORSE</t>
  </si>
  <si>
    <t>DISJUNTOR MONOPOLAR TIPO DIN, CORRENTE NOMINAL DE 20A - FORNECIMENTO E INSTALAÇÃO. AF_04/2016</t>
  </si>
  <si>
    <t>11051</t>
  </si>
  <si>
    <t>Disjuntor termomagnetico tripolar 315 A, padrão DIN (Europeu - linha branca), 65KA</t>
  </si>
  <si>
    <t>91926</t>
  </si>
  <si>
    <t>91928</t>
  </si>
  <si>
    <t>74094/001</t>
  </si>
  <si>
    <t>91930</t>
  </si>
  <si>
    <t>91932</t>
  </si>
  <si>
    <t>Encargos Sociais</t>
  </si>
  <si>
    <t>91937</t>
  </si>
  <si>
    <t>Descrição do Orçamento</t>
  </si>
  <si>
    <t>BUCHA DE NYLON SEM ABA S10</t>
  </si>
  <si>
    <t>Quant.</t>
  </si>
  <si>
    <t>DISJUNTOR MONOPOLAR TIPO DIN, CORRENTE NOMINAL DE 16A - FORNECIMENTO E INSTALAÇÃO. AF_04/2016</t>
  </si>
  <si>
    <t>MERCADO MUNICIPAL DO RIO GRANDE - L. Eng. João F. Moreira, Centro - Rio Grande do Sul</t>
  </si>
  <si>
    <t>91940</t>
  </si>
  <si>
    <t>Curva vertical 200 x 100 mm para eletrocalha metálica, com ângulo 90° (ref.: mopa ou similar)</t>
  </si>
  <si>
    <t>Parafuso cabeça lentilha 1/4" x 5/8", rosca total</t>
  </si>
  <si>
    <t>4.1</t>
  </si>
  <si>
    <t>4.2</t>
  </si>
  <si>
    <t>4.3</t>
  </si>
  <si>
    <t>4.4</t>
  </si>
  <si>
    <t>4.5</t>
  </si>
  <si>
    <t>4.6</t>
  </si>
  <si>
    <t>4.7</t>
  </si>
  <si>
    <t>73924/002</t>
  </si>
  <si>
    <t>4.8</t>
  </si>
  <si>
    <t>4.9</t>
  </si>
  <si>
    <t>Valor Unit com BDI</t>
  </si>
  <si>
    <t>LÂMPADA FLUORESCENTE COMPACTA 3U BRANCA 20 W, BASE E27 - FORNECIMENTO E INSTALAÇÃO</t>
  </si>
  <si>
    <t>9934</t>
  </si>
  <si>
    <t>91953</t>
  </si>
  <si>
    <t>91955</t>
  </si>
  <si>
    <t>Item</t>
  </si>
  <si>
    <t>91957</t>
  </si>
  <si>
    <t>91959</t>
  </si>
  <si>
    <t>CABO DE COBRE NU 50MM2 - FORNECIMENTO E INSTALACAO</t>
  </si>
  <si>
    <t>CABO DE COBRE FLEXÍVEL ISOLADO, 10 MM², ANTI-CHAMA 450/750 V, PARA CIRCUITOS TERMINAIS - FORNECIMENTO E INSTALAÇÃO. AF_12/2015</t>
  </si>
  <si>
    <t>CAIXA RETANGULAR 4" X 2" MÉDIA (1,30 M DO PISO), PVC, INSTALADA EM PAREDE - FORNECIMENTO E INSTALAÇÃO. AF_12/2015</t>
  </si>
  <si>
    <t>93000</t>
  </si>
  <si>
    <t>PINTURA ESMALTE ACETINADO, DUAS DEMAOS, SOBRE SUPERFICIE METALICA</t>
  </si>
  <si>
    <t>5005</t>
  </si>
  <si>
    <t>INEL - INSTALAÇÃO ELÉTRICA/ELETRIFICAÇÃO E ILUMINAÇÃO EXTERNA</t>
  </si>
  <si>
    <t>LUVA PARA ELETRODUTO, PVC, ROSCÁVEL, DN 50 MM (1 1/2") - FORNECIMENTO E INSTALAÇÃO. AF_12/2015</t>
  </si>
  <si>
    <t>INFRAESTRUTURA EXTERNA</t>
  </si>
  <si>
    <t>INTERRUPTOR SIMPLES (1 MÓDULO) COM INTERRUPTOR PARALELO (1 MÓDULO), 10A/250V, INCLUINDO SUPORTE E PLACA - FORNECIMENTO E INSTALAÇÃO. AF_12/2015</t>
  </si>
  <si>
    <t>93012</t>
  </si>
  <si>
    <t>93013</t>
  </si>
  <si>
    <t>92023</t>
  </si>
  <si>
    <t>B.D.I.</t>
  </si>
  <si>
    <t>92029</t>
  </si>
  <si>
    <t>INTERRUPTOR PARALELO (1 MÓDULO) COM 1 TOMADA DE EMBUTIR 2P+T 10 A,  INCLUINDO SUPORTE E PLACA - FORNECIMENTO E INSTALAÇÃO. AF_12/2015</t>
  </si>
  <si>
    <t>74209/001</t>
  </si>
  <si>
    <t>3.1</t>
  </si>
  <si>
    <t>3.2</t>
  </si>
  <si>
    <t>3.3</t>
  </si>
  <si>
    <t>3.4</t>
  </si>
  <si>
    <t>3.5</t>
  </si>
  <si>
    <t>3.6</t>
  </si>
  <si>
    <t>3.7</t>
  </si>
  <si>
    <t>91996</t>
  </si>
  <si>
    <t>3.8</t>
  </si>
  <si>
    <t>91997</t>
  </si>
  <si>
    <t>92992</t>
  </si>
  <si>
    <t>9831</t>
  </si>
  <si>
    <t>SERP - SERVIÇOS PRELIMINARES</t>
  </si>
  <si>
    <t>Planilha Orçamentária Sintética</t>
  </si>
  <si>
    <t>9989</t>
  </si>
  <si>
    <t>93044</t>
  </si>
  <si>
    <t>Bancos Utilizados</t>
  </si>
  <si>
    <t>CABO DE COBRE FLEXÍVEL ISOLADO, 4 MM², ANTI-CHAMA 450/750 V, PARA CIRCUITOS TERMINAIS - FORNECIMENTO E INSTALAÇÃO. AF_12/2015</t>
  </si>
  <si>
    <t>FITA ISOLANTE DE AUTO-FUSÃO N.º23</t>
  </si>
  <si>
    <t>BUCHA DE NYLON SEM ABA S4</t>
  </si>
  <si>
    <t>BUCHA DE NYLON SEM ABA S6</t>
  </si>
  <si>
    <t>00000420</t>
  </si>
  <si>
    <t>9041</t>
  </si>
  <si>
    <t>91871</t>
  </si>
  <si>
    <t>91872</t>
  </si>
  <si>
    <t>91879</t>
  </si>
  <si>
    <t>Material</t>
  </si>
  <si>
    <t>91880</t>
  </si>
  <si>
    <t>INES - INSTALAÇÕES ESPECIAIS</t>
  </si>
  <si>
    <t>Pontos de Suprimento de Energia para Computador</t>
  </si>
  <si>
    <t>0,0% - Desonerada</t>
  </si>
  <si>
    <t>79480</t>
  </si>
  <si>
    <t>2.2</t>
  </si>
  <si>
    <t>2.3</t>
  </si>
  <si>
    <t>2.4</t>
  </si>
  <si>
    <t>2.5</t>
  </si>
  <si>
    <t>2.6</t>
  </si>
  <si>
    <t>2.7</t>
  </si>
  <si>
    <t>2.8</t>
  </si>
  <si>
    <t>DISJUNTOR BIPOLAR TIPO DIN, CORRENTE NOMINAL DE 16A - FORNECIMENTO E INSTALAÇÃO. AF_04/2016</t>
  </si>
  <si>
    <t>2.9</t>
  </si>
  <si>
    <t>Quadro de distribuição de sobrepor para até 12 divisões, sem barramento</t>
  </si>
  <si>
    <t>INTERRUPTOR PARALELO (1 MÓDULO), 10A/250V, INCLUINDO SUPORTE E PLACA - FORNECIMENTO E INSTALAÇÃO. AF_12/2015</t>
  </si>
  <si>
    <t>HASTE COPPERWELD 5/8 X 3,0M COM CONECTOR</t>
  </si>
  <si>
    <t>85407</t>
  </si>
  <si>
    <t>482</t>
  </si>
  <si>
    <t>485</t>
  </si>
  <si>
    <t>CABO DE COBRE NU 16MM2 - FORNECIMENTO E INSTALACAO</t>
  </si>
  <si>
    <t>TUBO ACO GALVANIZADO COM COSTURA, CLASSE MEDIA, DN 2.1/2", E = *3,65* MM, PESO *6,51* KG/M (NBR 5580)</t>
  </si>
  <si>
    <t>INTERRUPTOR SIMPLES (1 MÓDULO), 10A/250V, INCLUINDO SUPORTE E PLACA - FORNECIMENTO E INSTALAÇÃO. AF_12/2015</t>
  </si>
  <si>
    <t>DESMOBILIZAÇÃO</t>
  </si>
  <si>
    <t>INFRAESTRUTURA INTERNA</t>
  </si>
  <si>
    <t>2.10</t>
  </si>
  <si>
    <t>2.11</t>
  </si>
  <si>
    <t>DISJUNTOR MONOPOLAR TIPO DIN, CORRENTE NOMINAL DE 25A - FORNECIMENTO E INSTALAÇÃO. AF_04/2016</t>
  </si>
  <si>
    <t>2.12</t>
  </si>
  <si>
    <t>2.13</t>
  </si>
  <si>
    <t>2.14</t>
  </si>
  <si>
    <t>2.15</t>
  </si>
  <si>
    <t>Suporte horizontal  200 x 70 mm  para fixação de eletrocalha metálica</t>
  </si>
  <si>
    <t>2.16</t>
  </si>
  <si>
    <t>2.17</t>
  </si>
  <si>
    <t>2.18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</si>
  <si>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</si>
  <si>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</si>
  <si>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</si>
  <si>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</si>
  <si>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</si>
  <si>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</si>
  <si>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</si>
  <si>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</si>
  <si>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</si>
  <si>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</si>
  <si>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5.10</t>
  </si>
  <si>
    <t>5.11</t>
  </si>
  <si>
    <t>2.21</t>
  </si>
  <si>
    <t>5.12</t>
  </si>
  <si>
    <t>2.25</t>
  </si>
  <si>
    <t>2.26</t>
  </si>
  <si>
    <t>2.27</t>
  </si>
  <si>
    <t>2.28</t>
  </si>
  <si>
    <t>2.29</t>
  </si>
  <si>
    <t>Valor Unit</t>
  </si>
  <si>
    <t>4.20</t>
  </si>
  <si>
    <t xml:space="preserve">SINAPI - 02/2017 - RS
ORSE - 01/2017 - SE
SEINFRA - 024 - CE
</t>
  </si>
  <si>
    <t>_______________________________________________________________
Raniere Steckert Marcello
Engenheiro Eletricista</t>
  </si>
  <si>
    <t>Valor Total sem BDI</t>
  </si>
  <si>
    <t>Valor Total com BDI</t>
  </si>
  <si>
    <t>Total Geral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</si>
</sst>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#####"/>
    <numFmt numFmtId="165" formatCode="\R\$\ #,##0.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FF0D8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right" vertical="top" wrapText="1"/>
    </xf>
    <xf numFmtId="4" fontId="1" fillId="3" borderId="2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3" fillId="7" borderId="3" xfId="0" applyFont="1" applyFill="1" applyBorder="1" applyAlignment="1">
      <alignment vertical="top" wrapText="1"/>
    </xf>
    <xf numFmtId="0" fontId="1" fillId="8" borderId="4" xfId="0" applyFont="1" applyFill="1" applyBorder="1" applyAlignment="1">
      <alignment vertical="top" wrapText="1"/>
    </xf>
    <xf numFmtId="0" fontId="1" fillId="9" borderId="5" xfId="0" applyFont="1" applyFill="1" applyBorder="1" applyAlignment="1">
      <alignment vertical="top" wrapText="1"/>
    </xf>
    <xf numFmtId="0" fontId="1" fillId="11" borderId="6" xfId="0" applyFont="1" applyFill="1" applyBorder="1" applyAlignment="1">
      <alignment horizontal="center" vertical="top" wrapText="1"/>
    </xf>
    <xf numFmtId="0" fontId="1" fillId="12" borderId="7" xfId="0" applyFont="1" applyFill="1" applyBorder="1" applyAlignment="1">
      <alignment horizontal="center" vertical="top" wrapText="1"/>
    </xf>
    <xf numFmtId="164" fontId="6" fillId="14" borderId="8" xfId="0" applyNumberFormat="1" applyFont="1" applyFill="1" applyBorder="1" applyAlignment="1">
      <alignment horizontal="right" vertical="top" wrapText="1"/>
    </xf>
    <xf numFmtId="4" fontId="6" fillId="15" borderId="9" xfId="0" applyNumberFormat="1" applyFont="1" applyFill="1" applyBorder="1" applyAlignment="1">
      <alignment horizontal="right" vertical="top" wrapText="1"/>
    </xf>
    <xf numFmtId="0" fontId="2" fillId="16" borderId="0" xfId="0" applyFont="1" applyFill="1" applyAlignment="1">
      <alignment horizontal="right" vertical="top" wrapText="1"/>
    </xf>
    <xf numFmtId="0" fontId="3" fillId="17" borderId="10" xfId="0" applyFont="1" applyFill="1" applyBorder="1" applyAlignment="1">
      <alignment horizontal="right" vertical="top" wrapText="1"/>
    </xf>
    <xf numFmtId="164" fontId="1" fillId="18" borderId="11" xfId="0" applyNumberFormat="1" applyFont="1" applyFill="1" applyBorder="1" applyAlignment="1">
      <alignment horizontal="right" vertical="top" wrapText="1"/>
    </xf>
    <xf numFmtId="0" fontId="6" fillId="19" borderId="12" xfId="0" applyFont="1" applyFill="1" applyBorder="1" applyAlignment="1">
      <alignment vertical="top" wrapText="1"/>
    </xf>
    <xf numFmtId="4" fontId="1" fillId="20" borderId="13" xfId="0" applyNumberFormat="1" applyFont="1" applyFill="1" applyBorder="1" applyAlignment="1">
      <alignment horizontal="right" vertical="top" wrapText="1"/>
    </xf>
    <xf numFmtId="0" fontId="3" fillId="0" borderId="0" xfId="0" applyFont="1"/>
    <xf numFmtId="9" fontId="0" fillId="0" borderId="0" xfId="1" applyFont="1"/>
    <xf numFmtId="4" fontId="4" fillId="0" borderId="0" xfId="0" applyNumberFormat="1" applyFont="1"/>
    <xf numFmtId="0" fontId="2" fillId="16" borderId="0" xfId="0" applyFont="1" applyFill="1" applyAlignment="1">
      <alignment horizontal="right" vertical="top" wrapText="1"/>
    </xf>
    <xf numFmtId="0" fontId="3" fillId="5" borderId="0" xfId="0" applyFont="1" applyFill="1" applyAlignment="1">
      <alignment vertical="top" wrapText="1"/>
    </xf>
    <xf numFmtId="0" fontId="5" fillId="13" borderId="0" xfId="0" applyFont="1" applyFill="1" applyAlignment="1">
      <alignment vertical="top" wrapText="1"/>
    </xf>
    <xf numFmtId="10" fontId="5" fillId="13" borderId="0" xfId="1" applyNumberFormat="1" applyFont="1" applyFill="1" applyAlignment="1">
      <alignment horizontal="left" vertical="top" wrapText="1"/>
    </xf>
    <xf numFmtId="0" fontId="2" fillId="16" borderId="0" xfId="0" applyFont="1" applyFill="1" applyAlignment="1">
      <alignment horizontal="right" vertical="top" wrapText="1"/>
    </xf>
    <xf numFmtId="165" fontId="2" fillId="4" borderId="0" xfId="0" applyNumberFormat="1" applyFont="1" applyFill="1" applyAlignment="1">
      <alignment horizontal="right" vertical="top" wrapText="1"/>
    </xf>
    <xf numFmtId="0" fontId="2" fillId="10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  <xf numFmtId="4" fontId="6" fillId="15" borderId="13" xfId="0" applyNumberFormat="1" applyFont="1" applyFill="1" applyBorder="1" applyAlignment="1">
      <alignment horizontal="right" vertical="top" wrapText="1"/>
    </xf>
    <xf numFmtId="4" fontId="1" fillId="3" borderId="13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6"/>
  <sheetViews>
    <sheetView tabSelected="1" topLeftCell="E73" zoomScaleNormal="100" workbookViewId="0">
      <selection activeCell="M93" sqref="M93"/>
    </sheetView>
  </sheetViews>
  <sheetFormatPr defaultColWidth="9.140625" defaultRowHeight="15" x14ac:dyDescent="0.25"/>
  <cols>
    <col min="1" max="1" width="17.7109375" customWidth="1"/>
    <col min="2" max="2" width="11.7109375" customWidth="1"/>
    <col min="3" max="3" width="9.7109375" customWidth="1"/>
    <col min="4" max="4" width="58.5703125" customWidth="1"/>
    <col min="5" max="5" width="27.28515625" customWidth="1"/>
    <col min="6" max="6" width="5.85546875" customWidth="1"/>
    <col min="7" max="10" width="13.7109375" customWidth="1"/>
    <col min="11" max="11" width="15.5703125" customWidth="1"/>
    <col min="13" max="13" width="12.5703125" customWidth="1"/>
  </cols>
  <sheetData>
    <row r="1" spans="1:14" x14ac:dyDescent="0.25">
      <c r="A1" s="20" t="s">
        <v>159</v>
      </c>
      <c r="B1" s="20"/>
      <c r="C1" s="20"/>
      <c r="D1" s="20"/>
      <c r="E1" s="20" t="s">
        <v>218</v>
      </c>
      <c r="F1" s="20"/>
      <c r="G1" s="20" t="s">
        <v>198</v>
      </c>
      <c r="H1" s="20"/>
      <c r="I1" s="20" t="s">
        <v>157</v>
      </c>
      <c r="J1" s="20"/>
      <c r="K1" s="20"/>
    </row>
    <row r="2" spans="1:14" x14ac:dyDescent="0.25">
      <c r="A2" s="21" t="s">
        <v>163</v>
      </c>
      <c r="B2" s="21"/>
      <c r="C2" s="21"/>
      <c r="D2" s="21"/>
      <c r="E2" s="21" t="s">
        <v>286</v>
      </c>
      <c r="F2" s="21"/>
      <c r="G2" s="22">
        <v>0.27</v>
      </c>
      <c r="H2" s="22"/>
      <c r="I2" s="21" t="s">
        <v>232</v>
      </c>
      <c r="J2" s="21"/>
      <c r="K2" s="21"/>
    </row>
    <row r="3" spans="1:14" ht="15" customHeight="1" x14ac:dyDescent="0.25">
      <c r="A3" s="26" t="s">
        <v>215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M3" s="17"/>
    </row>
    <row r="4" spans="1:14" s="16" customFormat="1" ht="22.5" customHeight="1" x14ac:dyDescent="0.2">
      <c r="A4" s="4" t="s">
        <v>182</v>
      </c>
      <c r="B4" s="4" t="s">
        <v>111</v>
      </c>
      <c r="C4" s="4" t="s">
        <v>64</v>
      </c>
      <c r="D4" s="4" t="s">
        <v>94</v>
      </c>
      <c r="E4" s="4" t="s">
        <v>126</v>
      </c>
      <c r="F4" s="4" t="s">
        <v>82</v>
      </c>
      <c r="G4" s="12" t="s">
        <v>161</v>
      </c>
      <c r="H4" s="12" t="s">
        <v>284</v>
      </c>
      <c r="I4" s="12" t="s">
        <v>177</v>
      </c>
      <c r="J4" s="12" t="s">
        <v>288</v>
      </c>
      <c r="K4" s="12" t="s">
        <v>289</v>
      </c>
    </row>
    <row r="5" spans="1:14" s="3" customFormat="1" ht="15" customHeight="1" x14ac:dyDescent="0.2">
      <c r="A5" s="14" t="s">
        <v>20</v>
      </c>
      <c r="B5" s="14"/>
      <c r="C5" s="14"/>
      <c r="D5" s="14" t="s">
        <v>79</v>
      </c>
      <c r="E5" s="14"/>
      <c r="F5" s="14"/>
      <c r="G5" s="9"/>
      <c r="H5" s="10"/>
      <c r="I5" s="10"/>
      <c r="J5" s="27">
        <f>J6</f>
        <v>451.36</v>
      </c>
      <c r="K5" s="10">
        <f>SUM(K6)</f>
        <v>573.22720000000004</v>
      </c>
    </row>
    <row r="6" spans="1:14" s="3" customFormat="1" ht="15" customHeight="1" x14ac:dyDescent="0.2">
      <c r="A6" s="5" t="s">
        <v>15</v>
      </c>
      <c r="B6" s="5" t="s">
        <v>201</v>
      </c>
      <c r="C6" s="5" t="s">
        <v>92</v>
      </c>
      <c r="D6" s="5" t="s">
        <v>27</v>
      </c>
      <c r="E6" s="5" t="s">
        <v>118</v>
      </c>
      <c r="F6" s="7" t="s">
        <v>76</v>
      </c>
      <c r="G6" s="13">
        <v>2</v>
      </c>
      <c r="H6" s="15">
        <v>225.68</v>
      </c>
      <c r="I6" s="15">
        <f>H6*(1+$G$2)</f>
        <v>286.61360000000002</v>
      </c>
      <c r="J6" s="15">
        <f>G6*H6</f>
        <v>451.36</v>
      </c>
      <c r="K6" s="15">
        <f>I6*G6</f>
        <v>573.22720000000004</v>
      </c>
    </row>
    <row r="7" spans="1:14" s="3" customFormat="1" ht="15.75" customHeight="1" x14ac:dyDescent="0.2">
      <c r="A7" s="14" t="s">
        <v>21</v>
      </c>
      <c r="B7" s="14"/>
      <c r="C7" s="14"/>
      <c r="D7" s="14" t="s">
        <v>253</v>
      </c>
      <c r="E7" s="14"/>
      <c r="F7" s="14"/>
      <c r="G7" s="9"/>
      <c r="H7" s="10"/>
      <c r="I7" s="10"/>
      <c r="J7" s="27">
        <f>SUM(J8:J44)</f>
        <v>338889.13999999978</v>
      </c>
      <c r="K7" s="10">
        <f>SUM(K8:K44)</f>
        <v>430389.20780000003</v>
      </c>
    </row>
    <row r="8" spans="1:14" s="3" customFormat="1" ht="33" customHeight="1" x14ac:dyDescent="0.2">
      <c r="A8" s="5" t="s">
        <v>234</v>
      </c>
      <c r="B8" s="5" t="s">
        <v>226</v>
      </c>
      <c r="C8" s="5" t="s">
        <v>92</v>
      </c>
      <c r="D8" s="5" t="s">
        <v>14</v>
      </c>
      <c r="E8" s="5" t="s">
        <v>191</v>
      </c>
      <c r="F8" s="7" t="s">
        <v>35</v>
      </c>
      <c r="G8" s="13">
        <v>720</v>
      </c>
      <c r="H8" s="15">
        <v>9.3800000000000008</v>
      </c>
      <c r="I8" s="15">
        <f>H8*(1+$G$2)</f>
        <v>11.912600000000001</v>
      </c>
      <c r="J8" s="15">
        <f>G8*H8</f>
        <v>6753.6</v>
      </c>
      <c r="K8" s="15">
        <f>I8*G8</f>
        <v>8577.0720000000001</v>
      </c>
      <c r="N8" s="18"/>
    </row>
    <row r="9" spans="1:14" s="3" customFormat="1" ht="21" customHeight="1" x14ac:dyDescent="0.2">
      <c r="A9" s="5" t="s">
        <v>234</v>
      </c>
      <c r="B9" s="5" t="s">
        <v>124</v>
      </c>
      <c r="C9" s="5" t="s">
        <v>148</v>
      </c>
      <c r="D9" s="5" t="s">
        <v>52</v>
      </c>
      <c r="E9" s="5" t="s">
        <v>12</v>
      </c>
      <c r="F9" s="7" t="s">
        <v>48</v>
      </c>
      <c r="G9" s="13">
        <v>120</v>
      </c>
      <c r="H9" s="15">
        <v>32.22</v>
      </c>
      <c r="I9" s="15">
        <f t="shared" ref="I9:I44" si="0">H9*(1+$G$2)</f>
        <v>40.919399999999996</v>
      </c>
      <c r="J9" s="15">
        <f t="shared" ref="J9:J44" si="1">G9*H9</f>
        <v>3866.3999999999996</v>
      </c>
      <c r="K9" s="15">
        <f t="shared" ref="K9:K24" si="2">I9*G9</f>
        <v>4910.3279999999995</v>
      </c>
    </row>
    <row r="10" spans="1:14" s="3" customFormat="1" ht="33.75" customHeight="1" x14ac:dyDescent="0.2">
      <c r="A10" s="5" t="s">
        <v>235</v>
      </c>
      <c r="B10" s="5" t="s">
        <v>225</v>
      </c>
      <c r="C10" s="5" t="s">
        <v>92</v>
      </c>
      <c r="D10" s="5" t="s">
        <v>59</v>
      </c>
      <c r="E10" s="5" t="s">
        <v>191</v>
      </c>
      <c r="F10" s="7" t="s">
        <v>35</v>
      </c>
      <c r="G10" s="13">
        <v>5562</v>
      </c>
      <c r="H10" s="15">
        <v>7.38</v>
      </c>
      <c r="I10" s="15">
        <f t="shared" si="0"/>
        <v>9.3726000000000003</v>
      </c>
      <c r="J10" s="15">
        <f t="shared" si="1"/>
        <v>41047.56</v>
      </c>
      <c r="K10" s="15">
        <f t="shared" si="2"/>
        <v>52130.4012</v>
      </c>
    </row>
    <row r="11" spans="1:14" s="3" customFormat="1" ht="33" customHeight="1" x14ac:dyDescent="0.2">
      <c r="A11" s="5" t="s">
        <v>236</v>
      </c>
      <c r="B11" s="5" t="s">
        <v>156</v>
      </c>
      <c r="C11" s="5" t="s">
        <v>92</v>
      </c>
      <c r="D11" s="5" t="s">
        <v>186</v>
      </c>
      <c r="E11" s="5" t="s">
        <v>191</v>
      </c>
      <c r="F11" s="7" t="s">
        <v>35</v>
      </c>
      <c r="G11" s="13">
        <v>20900</v>
      </c>
      <c r="H11" s="15">
        <v>7.38</v>
      </c>
      <c r="I11" s="15">
        <f t="shared" si="0"/>
        <v>9.3726000000000003</v>
      </c>
      <c r="J11" s="15">
        <f t="shared" si="1"/>
        <v>154242</v>
      </c>
      <c r="K11" s="15">
        <f t="shared" si="2"/>
        <v>195887.34</v>
      </c>
    </row>
    <row r="12" spans="1:14" s="3" customFormat="1" ht="33.75" customHeight="1" x14ac:dyDescent="0.2">
      <c r="A12" s="5" t="s">
        <v>237</v>
      </c>
      <c r="B12" s="5" t="s">
        <v>152</v>
      </c>
      <c r="C12" s="5" t="s">
        <v>92</v>
      </c>
      <c r="D12" s="5" t="s">
        <v>101</v>
      </c>
      <c r="E12" s="5" t="s">
        <v>191</v>
      </c>
      <c r="F12" s="7" t="s">
        <v>35</v>
      </c>
      <c r="G12" s="13">
        <v>28300</v>
      </c>
      <c r="H12" s="15">
        <v>2.65</v>
      </c>
      <c r="I12" s="15">
        <f t="shared" si="0"/>
        <v>3.3654999999999999</v>
      </c>
      <c r="J12" s="15">
        <f t="shared" si="1"/>
        <v>74995</v>
      </c>
      <c r="K12" s="15">
        <f t="shared" si="2"/>
        <v>95243.65</v>
      </c>
    </row>
    <row r="13" spans="1:14" s="3" customFormat="1" ht="34.5" customHeight="1" x14ac:dyDescent="0.2">
      <c r="A13" s="5" t="s">
        <v>238</v>
      </c>
      <c r="B13" s="5" t="s">
        <v>153</v>
      </c>
      <c r="C13" s="5" t="s">
        <v>92</v>
      </c>
      <c r="D13" s="5" t="s">
        <v>219</v>
      </c>
      <c r="E13" s="5" t="s">
        <v>191</v>
      </c>
      <c r="F13" s="7" t="s">
        <v>35</v>
      </c>
      <c r="G13" s="13">
        <v>500</v>
      </c>
      <c r="H13" s="15">
        <v>3.75</v>
      </c>
      <c r="I13" s="15">
        <f t="shared" si="0"/>
        <v>4.7625000000000002</v>
      </c>
      <c r="J13" s="15">
        <f t="shared" si="1"/>
        <v>1875</v>
      </c>
      <c r="K13" s="15">
        <f t="shared" si="2"/>
        <v>2381.25</v>
      </c>
    </row>
    <row r="14" spans="1:14" s="3" customFormat="1" ht="33" customHeight="1" x14ac:dyDescent="0.2">
      <c r="A14" s="5" t="s">
        <v>239</v>
      </c>
      <c r="B14" s="5" t="s">
        <v>155</v>
      </c>
      <c r="C14" s="5" t="s">
        <v>92</v>
      </c>
      <c r="D14" s="5" t="s">
        <v>107</v>
      </c>
      <c r="E14" s="5" t="s">
        <v>191</v>
      </c>
      <c r="F14" s="7" t="s">
        <v>35</v>
      </c>
      <c r="G14" s="13">
        <v>500</v>
      </c>
      <c r="H14" s="15">
        <v>4.47</v>
      </c>
      <c r="I14" s="15">
        <f t="shared" si="0"/>
        <v>5.6768999999999998</v>
      </c>
      <c r="J14" s="15">
        <f t="shared" si="1"/>
        <v>2235</v>
      </c>
      <c r="K14" s="15">
        <f t="shared" si="2"/>
        <v>2838.45</v>
      </c>
    </row>
    <row r="15" spans="1:14" s="3" customFormat="1" ht="22.5" customHeight="1" x14ac:dyDescent="0.2">
      <c r="A15" s="5" t="s">
        <v>240</v>
      </c>
      <c r="B15" s="5" t="s">
        <v>164</v>
      </c>
      <c r="C15" s="5" t="s">
        <v>92</v>
      </c>
      <c r="D15" s="5" t="s">
        <v>187</v>
      </c>
      <c r="E15" s="5" t="s">
        <v>191</v>
      </c>
      <c r="F15" s="7" t="s">
        <v>119</v>
      </c>
      <c r="G15" s="13">
        <v>863</v>
      </c>
      <c r="H15" s="15">
        <v>9.07</v>
      </c>
      <c r="I15" s="15">
        <f t="shared" si="0"/>
        <v>11.5189</v>
      </c>
      <c r="J15" s="15">
        <f t="shared" si="1"/>
        <v>7827.41</v>
      </c>
      <c r="K15" s="15">
        <f t="shared" si="2"/>
        <v>9940.8107</v>
      </c>
    </row>
    <row r="16" spans="1:14" s="3" customFormat="1" ht="22.5" customHeight="1" x14ac:dyDescent="0.2">
      <c r="A16" s="5" t="s">
        <v>242</v>
      </c>
      <c r="B16" s="5" t="s">
        <v>158</v>
      </c>
      <c r="C16" s="5" t="s">
        <v>92</v>
      </c>
      <c r="D16" s="5" t="s">
        <v>13</v>
      </c>
      <c r="E16" s="5" t="s">
        <v>191</v>
      </c>
      <c r="F16" s="7" t="s">
        <v>119</v>
      </c>
      <c r="G16" s="13">
        <v>712</v>
      </c>
      <c r="H16" s="15">
        <v>6.55</v>
      </c>
      <c r="I16" s="15">
        <f t="shared" si="0"/>
        <v>8.3185000000000002</v>
      </c>
      <c r="J16" s="15">
        <f t="shared" si="1"/>
        <v>4663.5999999999995</v>
      </c>
      <c r="K16" s="15">
        <f t="shared" si="2"/>
        <v>5922.7719999999999</v>
      </c>
    </row>
    <row r="17" spans="1:11" s="3" customFormat="1" ht="33" customHeight="1" x14ac:dyDescent="0.2">
      <c r="A17" s="5" t="s">
        <v>254</v>
      </c>
      <c r="B17" s="5" t="s">
        <v>229</v>
      </c>
      <c r="C17" s="5" t="s">
        <v>92</v>
      </c>
      <c r="D17" s="5" t="s">
        <v>114</v>
      </c>
      <c r="E17" s="5" t="s">
        <v>191</v>
      </c>
      <c r="F17" s="7" t="s">
        <v>119</v>
      </c>
      <c r="G17" s="13">
        <v>43</v>
      </c>
      <c r="H17" s="15">
        <v>5.93</v>
      </c>
      <c r="I17" s="15">
        <f t="shared" si="0"/>
        <v>7.5310999999999995</v>
      </c>
      <c r="J17" s="15">
        <f t="shared" si="1"/>
        <v>254.98999999999998</v>
      </c>
      <c r="K17" s="15">
        <f t="shared" si="2"/>
        <v>323.83729999999997</v>
      </c>
    </row>
    <row r="18" spans="1:11" s="3" customFormat="1" ht="36.75" customHeight="1" x14ac:dyDescent="0.2">
      <c r="A18" s="5" t="s">
        <v>255</v>
      </c>
      <c r="B18" s="5" t="s">
        <v>135</v>
      </c>
      <c r="C18" s="5" t="s">
        <v>92</v>
      </c>
      <c r="D18" s="5" t="s">
        <v>78</v>
      </c>
      <c r="E18" s="5" t="s">
        <v>191</v>
      </c>
      <c r="F18" s="7" t="s">
        <v>119</v>
      </c>
      <c r="G18" s="13">
        <v>250</v>
      </c>
      <c r="H18" s="15">
        <v>7.53</v>
      </c>
      <c r="I18" s="15">
        <f t="shared" si="0"/>
        <v>9.5631000000000004</v>
      </c>
      <c r="J18" s="15">
        <f t="shared" si="1"/>
        <v>1882.5</v>
      </c>
      <c r="K18" s="15">
        <f t="shared" si="2"/>
        <v>2390.7750000000001</v>
      </c>
    </row>
    <row r="19" spans="1:11" s="3" customFormat="1" ht="22.5" customHeight="1" x14ac:dyDescent="0.2">
      <c r="A19" s="5" t="s">
        <v>257</v>
      </c>
      <c r="B19" s="5" t="s">
        <v>196</v>
      </c>
      <c r="C19" s="5" t="s">
        <v>92</v>
      </c>
      <c r="D19" s="5" t="s">
        <v>192</v>
      </c>
      <c r="E19" s="5" t="s">
        <v>191</v>
      </c>
      <c r="F19" s="7" t="s">
        <v>119</v>
      </c>
      <c r="G19" s="13">
        <v>4</v>
      </c>
      <c r="H19" s="15">
        <v>8.6199999999999992</v>
      </c>
      <c r="I19" s="15">
        <f t="shared" si="0"/>
        <v>10.9474</v>
      </c>
      <c r="J19" s="15">
        <f t="shared" si="1"/>
        <v>34.479999999999997</v>
      </c>
      <c r="K19" s="15">
        <f t="shared" si="2"/>
        <v>43.7896</v>
      </c>
    </row>
    <row r="20" spans="1:11" s="3" customFormat="1" ht="34.5" customHeight="1" x14ac:dyDescent="0.2">
      <c r="A20" s="5" t="s">
        <v>258</v>
      </c>
      <c r="B20" s="5" t="s">
        <v>227</v>
      </c>
      <c r="C20" s="5" t="s">
        <v>92</v>
      </c>
      <c r="D20" s="5" t="s">
        <v>25</v>
      </c>
      <c r="E20" s="5" t="s">
        <v>191</v>
      </c>
      <c r="F20" s="7" t="s">
        <v>119</v>
      </c>
      <c r="G20" s="13">
        <v>750</v>
      </c>
      <c r="H20" s="15">
        <v>4.6900000000000004</v>
      </c>
      <c r="I20" s="15">
        <f t="shared" si="0"/>
        <v>5.9563000000000006</v>
      </c>
      <c r="J20" s="15">
        <f t="shared" si="1"/>
        <v>3517.5000000000005</v>
      </c>
      <c r="K20" s="15">
        <f t="shared" si="2"/>
        <v>4467.2250000000004</v>
      </c>
    </row>
    <row r="21" spans="1:11" s="3" customFormat="1" ht="15" customHeight="1" x14ac:dyDescent="0.2">
      <c r="A21" s="5" t="s">
        <v>259</v>
      </c>
      <c r="B21" s="5" t="s">
        <v>138</v>
      </c>
      <c r="C21" s="5" t="s">
        <v>148</v>
      </c>
      <c r="D21" s="5" t="s">
        <v>106</v>
      </c>
      <c r="E21" s="5" t="s">
        <v>81</v>
      </c>
      <c r="F21" s="7" t="s">
        <v>105</v>
      </c>
      <c r="G21" s="13">
        <v>3550</v>
      </c>
      <c r="H21" s="15">
        <v>0.48</v>
      </c>
      <c r="I21" s="15">
        <f t="shared" si="0"/>
        <v>0.60960000000000003</v>
      </c>
      <c r="J21" s="15">
        <f t="shared" si="1"/>
        <v>1704</v>
      </c>
      <c r="K21" s="15">
        <f t="shared" si="2"/>
        <v>2164.08</v>
      </c>
    </row>
    <row r="22" spans="1:11" s="3" customFormat="1" ht="15" customHeight="1" x14ac:dyDescent="0.2">
      <c r="A22" s="5" t="s">
        <v>260</v>
      </c>
      <c r="B22" s="5" t="s">
        <v>213</v>
      </c>
      <c r="C22" s="5" t="s">
        <v>148</v>
      </c>
      <c r="D22" s="5" t="s">
        <v>70</v>
      </c>
      <c r="E22" s="5" t="s">
        <v>81</v>
      </c>
      <c r="F22" s="7" t="s">
        <v>105</v>
      </c>
      <c r="G22" s="13">
        <v>1086</v>
      </c>
      <c r="H22" s="15">
        <v>0.28999999999999998</v>
      </c>
      <c r="I22" s="15">
        <f t="shared" si="0"/>
        <v>0.36829999999999996</v>
      </c>
      <c r="J22" s="15">
        <f t="shared" si="1"/>
        <v>314.94</v>
      </c>
      <c r="K22" s="15">
        <f t="shared" si="2"/>
        <v>399.97379999999998</v>
      </c>
    </row>
    <row r="23" spans="1:11" s="3" customFormat="1" ht="15" customHeight="1" x14ac:dyDescent="0.2">
      <c r="A23" s="5" t="s">
        <v>262</v>
      </c>
      <c r="B23" s="5" t="s">
        <v>93</v>
      </c>
      <c r="C23" s="5" t="s">
        <v>92</v>
      </c>
      <c r="D23" s="5" t="s">
        <v>55</v>
      </c>
      <c r="E23" s="5" t="s">
        <v>89</v>
      </c>
      <c r="F23" s="7" t="s">
        <v>29</v>
      </c>
      <c r="G23" s="13">
        <v>150</v>
      </c>
      <c r="H23" s="15">
        <v>13.45</v>
      </c>
      <c r="I23" s="15">
        <f t="shared" si="0"/>
        <v>17.081499999999998</v>
      </c>
      <c r="J23" s="15">
        <f t="shared" si="1"/>
        <v>2017.5</v>
      </c>
      <c r="K23" s="15">
        <f t="shared" si="2"/>
        <v>2562.2249999999999</v>
      </c>
    </row>
    <row r="24" spans="1:11" s="3" customFormat="1" ht="15" customHeight="1" x14ac:dyDescent="0.2">
      <c r="A24" s="5" t="s">
        <v>263</v>
      </c>
      <c r="B24" s="5" t="s">
        <v>99</v>
      </c>
      <c r="C24" s="5" t="s">
        <v>92</v>
      </c>
      <c r="D24" s="5" t="s">
        <v>61</v>
      </c>
      <c r="E24" s="5" t="s">
        <v>89</v>
      </c>
      <c r="F24" s="7" t="s">
        <v>29</v>
      </c>
      <c r="G24" s="13">
        <v>150</v>
      </c>
      <c r="H24" s="15">
        <v>16.670000000000002</v>
      </c>
      <c r="I24" s="15">
        <f t="shared" si="0"/>
        <v>21.170900000000003</v>
      </c>
      <c r="J24" s="15">
        <f t="shared" si="1"/>
        <v>2500.5000000000005</v>
      </c>
      <c r="K24" s="15">
        <f t="shared" si="2"/>
        <v>3175.6350000000007</v>
      </c>
    </row>
    <row r="25" spans="1:11" s="3" customFormat="1" ht="15" customHeight="1" x14ac:dyDescent="0.2">
      <c r="A25" s="6" t="s">
        <v>264</v>
      </c>
      <c r="B25" s="6" t="s">
        <v>66</v>
      </c>
      <c r="C25" s="6" t="s">
        <v>148</v>
      </c>
      <c r="D25" s="6" t="s">
        <v>10</v>
      </c>
      <c r="E25" s="6" t="s">
        <v>228</v>
      </c>
      <c r="F25" s="8" t="s">
        <v>105</v>
      </c>
      <c r="G25" s="1">
        <v>637</v>
      </c>
      <c r="H25" s="2">
        <v>0.25</v>
      </c>
      <c r="I25" s="2">
        <f t="shared" si="0"/>
        <v>0.3175</v>
      </c>
      <c r="J25" s="2">
        <f t="shared" si="1"/>
        <v>159.25</v>
      </c>
      <c r="K25" s="2">
        <f>I25*G25</f>
        <v>202.2475</v>
      </c>
    </row>
    <row r="26" spans="1:11" s="3" customFormat="1" ht="15" customHeight="1" x14ac:dyDescent="0.2">
      <c r="A26" s="6" t="s">
        <v>277</v>
      </c>
      <c r="B26" s="6" t="s">
        <v>75</v>
      </c>
      <c r="C26" s="6" t="s">
        <v>148</v>
      </c>
      <c r="D26" s="6" t="s">
        <v>80</v>
      </c>
      <c r="E26" s="6" t="s">
        <v>228</v>
      </c>
      <c r="F26" s="8" t="s">
        <v>105</v>
      </c>
      <c r="G26" s="1">
        <v>6509</v>
      </c>
      <c r="H26" s="2">
        <v>0.15</v>
      </c>
      <c r="I26" s="2">
        <f t="shared" si="0"/>
        <v>0.1905</v>
      </c>
      <c r="J26" s="2">
        <f t="shared" si="1"/>
        <v>976.34999999999991</v>
      </c>
      <c r="K26" s="2">
        <f t="shared" ref="K26:K35" si="3">I26*G26</f>
        <v>1239.9645</v>
      </c>
    </row>
    <row r="27" spans="1:11" s="3" customFormat="1" ht="15" customHeight="1" x14ac:dyDescent="0.2">
      <c r="A27" s="6" t="s">
        <v>279</v>
      </c>
      <c r="B27" s="6" t="s">
        <v>143</v>
      </c>
      <c r="C27" s="6" t="s">
        <v>148</v>
      </c>
      <c r="D27" s="6" t="s">
        <v>166</v>
      </c>
      <c r="E27" s="6" t="s">
        <v>228</v>
      </c>
      <c r="F27" s="8" t="s">
        <v>105</v>
      </c>
      <c r="G27" s="1">
        <v>1800</v>
      </c>
      <c r="H27" s="2">
        <v>0.33</v>
      </c>
      <c r="I27" s="2">
        <f t="shared" si="0"/>
        <v>0.41910000000000003</v>
      </c>
      <c r="J27" s="2">
        <f t="shared" si="1"/>
        <v>594</v>
      </c>
      <c r="K27" s="2">
        <f t="shared" si="3"/>
        <v>754.38</v>
      </c>
    </row>
    <row r="28" spans="1:11" s="3" customFormat="1" ht="15" customHeight="1" x14ac:dyDescent="0.2">
      <c r="A28" s="6" t="s">
        <v>280</v>
      </c>
      <c r="B28" s="6" t="s">
        <v>150</v>
      </c>
      <c r="C28" s="6" t="s">
        <v>148</v>
      </c>
      <c r="D28" s="6" t="s">
        <v>115</v>
      </c>
      <c r="E28" s="6" t="s">
        <v>228</v>
      </c>
      <c r="F28" s="8" t="s">
        <v>105</v>
      </c>
      <c r="G28" s="1">
        <v>2682</v>
      </c>
      <c r="H28" s="2">
        <v>0.25</v>
      </c>
      <c r="I28" s="2">
        <f t="shared" si="0"/>
        <v>0.3175</v>
      </c>
      <c r="J28" s="2">
        <f t="shared" si="1"/>
        <v>670.5</v>
      </c>
      <c r="K28" s="2">
        <f t="shared" si="3"/>
        <v>851.53499999999997</v>
      </c>
    </row>
    <row r="29" spans="1:11" s="3" customFormat="1" ht="15" customHeight="1" x14ac:dyDescent="0.2">
      <c r="A29" s="6" t="s">
        <v>281</v>
      </c>
      <c r="B29" s="6" t="s">
        <v>0</v>
      </c>
      <c r="C29" s="6" t="s">
        <v>148</v>
      </c>
      <c r="D29" s="6" t="s">
        <v>110</v>
      </c>
      <c r="E29" s="6" t="s">
        <v>228</v>
      </c>
      <c r="F29" s="8" t="s">
        <v>105</v>
      </c>
      <c r="G29" s="1">
        <v>264</v>
      </c>
      <c r="H29" s="2">
        <v>0.22</v>
      </c>
      <c r="I29" s="2">
        <f t="shared" si="0"/>
        <v>0.27939999999999998</v>
      </c>
      <c r="J29" s="2">
        <f t="shared" si="1"/>
        <v>58.08</v>
      </c>
      <c r="K29" s="2">
        <f t="shared" si="3"/>
        <v>73.761600000000001</v>
      </c>
    </row>
    <row r="30" spans="1:11" s="3" customFormat="1" ht="15" customHeight="1" x14ac:dyDescent="0.2">
      <c r="A30" s="6" t="s">
        <v>282</v>
      </c>
      <c r="B30" s="6" t="s">
        <v>190</v>
      </c>
      <c r="C30" s="6" t="s">
        <v>148</v>
      </c>
      <c r="D30" s="6" t="s">
        <v>100</v>
      </c>
      <c r="E30" s="6" t="s">
        <v>228</v>
      </c>
      <c r="F30" s="8" t="s">
        <v>105</v>
      </c>
      <c r="G30" s="1">
        <v>3602</v>
      </c>
      <c r="H30" s="2">
        <v>0.03</v>
      </c>
      <c r="I30" s="2">
        <f t="shared" si="0"/>
        <v>3.8100000000000002E-2</v>
      </c>
      <c r="J30" s="2">
        <f t="shared" si="1"/>
        <v>108.06</v>
      </c>
      <c r="K30" s="2">
        <f t="shared" si="3"/>
        <v>137.2362</v>
      </c>
    </row>
    <row r="31" spans="1:11" s="3" customFormat="1" ht="15" customHeight="1" x14ac:dyDescent="0.2">
      <c r="A31" s="6" t="s">
        <v>283</v>
      </c>
      <c r="B31" s="6" t="s">
        <v>74</v>
      </c>
      <c r="C31" s="6" t="s">
        <v>148</v>
      </c>
      <c r="D31" s="6" t="s">
        <v>144</v>
      </c>
      <c r="E31" s="6" t="s">
        <v>228</v>
      </c>
      <c r="F31" s="8" t="s">
        <v>105</v>
      </c>
      <c r="G31" s="1">
        <v>543</v>
      </c>
      <c r="H31" s="2">
        <v>0.04</v>
      </c>
      <c r="I31" s="2">
        <f t="shared" si="0"/>
        <v>5.0800000000000005E-2</v>
      </c>
      <c r="J31" s="2">
        <f t="shared" si="1"/>
        <v>21.72</v>
      </c>
      <c r="K31" s="2">
        <f t="shared" si="3"/>
        <v>27.584400000000002</v>
      </c>
    </row>
    <row r="32" spans="1:11" s="3" customFormat="1" ht="15" customHeight="1" x14ac:dyDescent="0.2">
      <c r="A32" s="6" t="s">
        <v>1</v>
      </c>
      <c r="B32" s="6" t="s">
        <v>62</v>
      </c>
      <c r="C32" s="6" t="s">
        <v>92</v>
      </c>
      <c r="D32" s="6" t="s">
        <v>160</v>
      </c>
      <c r="E32" s="6" t="s">
        <v>228</v>
      </c>
      <c r="F32" s="8" t="s">
        <v>119</v>
      </c>
      <c r="G32" s="1">
        <v>543</v>
      </c>
      <c r="H32" s="2">
        <v>0.48</v>
      </c>
      <c r="I32" s="2">
        <f t="shared" si="0"/>
        <v>0.60960000000000003</v>
      </c>
      <c r="J32" s="2">
        <f t="shared" si="1"/>
        <v>260.64</v>
      </c>
      <c r="K32" s="2">
        <f t="shared" si="3"/>
        <v>331.01280000000003</v>
      </c>
    </row>
    <row r="33" spans="1:11" s="3" customFormat="1" ht="15" customHeight="1" x14ac:dyDescent="0.2">
      <c r="A33" s="6" t="s">
        <v>3</v>
      </c>
      <c r="B33" s="6" t="s">
        <v>141</v>
      </c>
      <c r="C33" s="6" t="s">
        <v>92</v>
      </c>
      <c r="D33" s="6" t="s">
        <v>221</v>
      </c>
      <c r="E33" s="6" t="s">
        <v>228</v>
      </c>
      <c r="F33" s="8" t="s">
        <v>119</v>
      </c>
      <c r="G33" s="1">
        <v>6509</v>
      </c>
      <c r="H33" s="2">
        <v>7.0000000000000007E-2</v>
      </c>
      <c r="I33" s="2">
        <f t="shared" si="0"/>
        <v>8.8900000000000007E-2</v>
      </c>
      <c r="J33" s="2">
        <f t="shared" si="1"/>
        <v>455.63000000000005</v>
      </c>
      <c r="K33" s="2">
        <f t="shared" si="3"/>
        <v>578.65010000000007</v>
      </c>
    </row>
    <row r="34" spans="1:11" s="3" customFormat="1" ht="15" customHeight="1" x14ac:dyDescent="0.2">
      <c r="A34" s="6" t="s">
        <v>4</v>
      </c>
      <c r="B34" s="6" t="s">
        <v>63</v>
      </c>
      <c r="C34" s="6" t="s">
        <v>92</v>
      </c>
      <c r="D34" s="6" t="s">
        <v>222</v>
      </c>
      <c r="E34" s="6" t="s">
        <v>228</v>
      </c>
      <c r="F34" s="8" t="s">
        <v>119</v>
      </c>
      <c r="G34" s="1">
        <v>901</v>
      </c>
      <c r="H34" s="2">
        <v>0.13</v>
      </c>
      <c r="I34" s="2">
        <f t="shared" si="0"/>
        <v>0.1651</v>
      </c>
      <c r="J34" s="2">
        <f t="shared" si="1"/>
        <v>117.13000000000001</v>
      </c>
      <c r="K34" s="2">
        <f t="shared" si="3"/>
        <v>148.7551</v>
      </c>
    </row>
    <row r="35" spans="1:11" s="3" customFormat="1" ht="15" customHeight="1" x14ac:dyDescent="0.2">
      <c r="A35" s="6" t="s">
        <v>6</v>
      </c>
      <c r="B35" s="6" t="s">
        <v>46</v>
      </c>
      <c r="C35" s="6" t="s">
        <v>60</v>
      </c>
      <c r="D35" s="6" t="s">
        <v>220</v>
      </c>
      <c r="E35" s="6" t="s">
        <v>228</v>
      </c>
      <c r="F35" s="8" t="s">
        <v>119</v>
      </c>
      <c r="G35" s="1">
        <v>4</v>
      </c>
      <c r="H35" s="2">
        <v>12.4</v>
      </c>
      <c r="I35" s="2">
        <f t="shared" si="0"/>
        <v>15.748000000000001</v>
      </c>
      <c r="J35" s="2">
        <f t="shared" si="1"/>
        <v>49.6</v>
      </c>
      <c r="K35" s="2">
        <f t="shared" si="3"/>
        <v>62.992000000000004</v>
      </c>
    </row>
    <row r="36" spans="1:11" s="3" customFormat="1" ht="15" customHeight="1" x14ac:dyDescent="0.2">
      <c r="A36" s="5" t="s">
        <v>7</v>
      </c>
      <c r="B36" s="5" t="s">
        <v>216</v>
      </c>
      <c r="C36" s="5" t="s">
        <v>148</v>
      </c>
      <c r="D36" s="5" t="s">
        <v>86</v>
      </c>
      <c r="E36" s="5" t="s">
        <v>12</v>
      </c>
      <c r="F36" s="7" t="s">
        <v>105</v>
      </c>
      <c r="G36" s="13">
        <v>6</v>
      </c>
      <c r="H36" s="15">
        <v>17.86</v>
      </c>
      <c r="I36" s="15">
        <f t="shared" si="0"/>
        <v>22.682199999999998</v>
      </c>
      <c r="J36" s="15">
        <f t="shared" si="1"/>
        <v>107.16</v>
      </c>
      <c r="K36" s="15">
        <f t="shared" ref="K36:K44" si="4">I36*G36</f>
        <v>136.0932</v>
      </c>
    </row>
    <row r="37" spans="1:11" s="3" customFormat="1" ht="15" customHeight="1" x14ac:dyDescent="0.2">
      <c r="A37" s="5" t="s">
        <v>8</v>
      </c>
      <c r="B37" s="5" t="s">
        <v>122</v>
      </c>
      <c r="C37" s="5" t="s">
        <v>148</v>
      </c>
      <c r="D37" s="5" t="s">
        <v>261</v>
      </c>
      <c r="E37" s="5" t="s">
        <v>231</v>
      </c>
      <c r="F37" s="7" t="s">
        <v>105</v>
      </c>
      <c r="G37" s="13">
        <v>275</v>
      </c>
      <c r="H37" s="15">
        <v>10.88</v>
      </c>
      <c r="I37" s="15">
        <f t="shared" si="0"/>
        <v>13.817600000000001</v>
      </c>
      <c r="J37" s="15">
        <f t="shared" si="1"/>
        <v>2992</v>
      </c>
      <c r="K37" s="15">
        <f t="shared" si="4"/>
        <v>3799.84</v>
      </c>
    </row>
    <row r="38" spans="1:11" s="3" customFormat="1" ht="22.5" customHeight="1" x14ac:dyDescent="0.2">
      <c r="A38" s="5" t="s">
        <v>8</v>
      </c>
      <c r="B38" s="5" t="s">
        <v>146</v>
      </c>
      <c r="C38" s="5" t="s">
        <v>148</v>
      </c>
      <c r="D38" s="5" t="s">
        <v>125</v>
      </c>
      <c r="E38" s="5" t="s">
        <v>49</v>
      </c>
      <c r="F38" s="7" t="s">
        <v>48</v>
      </c>
      <c r="G38" s="13">
        <v>350</v>
      </c>
      <c r="H38" s="15">
        <v>17.38</v>
      </c>
      <c r="I38" s="15">
        <f t="shared" si="0"/>
        <v>22.072599999999998</v>
      </c>
      <c r="J38" s="15">
        <f t="shared" si="1"/>
        <v>6083</v>
      </c>
      <c r="K38" s="15">
        <f t="shared" si="4"/>
        <v>7725.4099999999989</v>
      </c>
    </row>
    <row r="39" spans="1:11" s="3" customFormat="1" ht="22.5" customHeight="1" x14ac:dyDescent="0.2">
      <c r="A39" s="5" t="s">
        <v>9</v>
      </c>
      <c r="B39" s="5" t="s">
        <v>112</v>
      </c>
      <c r="C39" s="5" t="s">
        <v>148</v>
      </c>
      <c r="D39" s="5" t="s">
        <v>145</v>
      </c>
      <c r="E39" s="5" t="s">
        <v>231</v>
      </c>
      <c r="F39" s="7" t="s">
        <v>105</v>
      </c>
      <c r="G39" s="13">
        <v>8</v>
      </c>
      <c r="H39" s="15">
        <v>50.88</v>
      </c>
      <c r="I39" s="15">
        <f t="shared" si="0"/>
        <v>64.61760000000001</v>
      </c>
      <c r="J39" s="15">
        <f t="shared" si="1"/>
        <v>407.04</v>
      </c>
      <c r="K39" s="15">
        <f t="shared" si="4"/>
        <v>516.94080000000008</v>
      </c>
    </row>
    <row r="40" spans="1:11" s="3" customFormat="1" ht="22.5" customHeight="1" x14ac:dyDescent="0.2">
      <c r="A40" s="5" t="s">
        <v>16</v>
      </c>
      <c r="B40" s="5" t="s">
        <v>53</v>
      </c>
      <c r="C40" s="5" t="s">
        <v>148</v>
      </c>
      <c r="D40" s="5" t="s">
        <v>36</v>
      </c>
      <c r="E40" s="5" t="s">
        <v>231</v>
      </c>
      <c r="F40" s="7" t="s">
        <v>105</v>
      </c>
      <c r="G40" s="13">
        <v>350</v>
      </c>
      <c r="H40" s="15">
        <v>7.85</v>
      </c>
      <c r="I40" s="15">
        <f t="shared" si="0"/>
        <v>9.9695</v>
      </c>
      <c r="J40" s="15">
        <f t="shared" si="1"/>
        <v>2747.5</v>
      </c>
      <c r="K40" s="15">
        <f t="shared" si="4"/>
        <v>3489.3249999999998</v>
      </c>
    </row>
    <row r="41" spans="1:11" s="3" customFormat="1" ht="15" customHeight="1" x14ac:dyDescent="0.2">
      <c r="A41" s="5" t="s">
        <v>17</v>
      </c>
      <c r="B41" s="5" t="s">
        <v>174</v>
      </c>
      <c r="C41" s="5" t="s">
        <v>92</v>
      </c>
      <c r="D41" s="5" t="s">
        <v>189</v>
      </c>
      <c r="E41" s="5" t="s">
        <v>84</v>
      </c>
      <c r="F41" s="7" t="s">
        <v>76</v>
      </c>
      <c r="G41" s="13">
        <v>350</v>
      </c>
      <c r="H41" s="15">
        <v>20.81</v>
      </c>
      <c r="I41" s="15">
        <f t="shared" si="0"/>
        <v>26.428699999999999</v>
      </c>
      <c r="J41" s="15">
        <f t="shared" si="1"/>
        <v>7283.5</v>
      </c>
      <c r="K41" s="15">
        <f t="shared" si="4"/>
        <v>9250.0450000000001</v>
      </c>
    </row>
    <row r="42" spans="1:11" s="3" customFormat="1" ht="22.5" customHeight="1" x14ac:dyDescent="0.2">
      <c r="A42" s="5" t="s">
        <v>17</v>
      </c>
      <c r="B42" s="5" t="s">
        <v>108</v>
      </c>
      <c r="C42" s="5" t="s">
        <v>148</v>
      </c>
      <c r="D42" s="5" t="s">
        <v>165</v>
      </c>
      <c r="E42" s="5" t="s">
        <v>231</v>
      </c>
      <c r="F42" s="7" t="s">
        <v>105</v>
      </c>
      <c r="G42" s="13">
        <v>5</v>
      </c>
      <c r="H42" s="15">
        <v>68.91</v>
      </c>
      <c r="I42" s="15">
        <f t="shared" si="0"/>
        <v>87.515699999999995</v>
      </c>
      <c r="J42" s="15">
        <f t="shared" si="1"/>
        <v>344.54999999999995</v>
      </c>
      <c r="K42" s="15">
        <f t="shared" si="4"/>
        <v>437.57849999999996</v>
      </c>
    </row>
    <row r="43" spans="1:11" s="3" customFormat="1" ht="15" customHeight="1" x14ac:dyDescent="0.2">
      <c r="A43" s="5" t="s">
        <v>18</v>
      </c>
      <c r="B43" s="5" t="s">
        <v>247</v>
      </c>
      <c r="C43" s="5" t="s">
        <v>148</v>
      </c>
      <c r="D43" s="5" t="s">
        <v>243</v>
      </c>
      <c r="E43" s="5" t="s">
        <v>43</v>
      </c>
      <c r="F43" s="7" t="s">
        <v>105</v>
      </c>
      <c r="G43" s="13">
        <v>66</v>
      </c>
      <c r="H43" s="15">
        <v>74.599999999999994</v>
      </c>
      <c r="I43" s="15">
        <f t="shared" si="0"/>
        <v>94.74199999999999</v>
      </c>
      <c r="J43" s="15">
        <f t="shared" si="1"/>
        <v>4923.5999999999995</v>
      </c>
      <c r="K43" s="15">
        <f t="shared" si="4"/>
        <v>6252.9719999999998</v>
      </c>
    </row>
    <row r="44" spans="1:11" s="3" customFormat="1" ht="15" customHeight="1" x14ac:dyDescent="0.2">
      <c r="A44" s="5" t="s">
        <v>19</v>
      </c>
      <c r="B44" s="5" t="s">
        <v>248</v>
      </c>
      <c r="C44" s="5" t="s">
        <v>148</v>
      </c>
      <c r="D44" s="5" t="s">
        <v>90</v>
      </c>
      <c r="E44" s="5" t="s">
        <v>43</v>
      </c>
      <c r="F44" s="7" t="s">
        <v>105</v>
      </c>
      <c r="G44" s="13">
        <v>1</v>
      </c>
      <c r="H44" s="15">
        <v>797.85</v>
      </c>
      <c r="I44" s="15">
        <f t="shared" si="0"/>
        <v>1013.2695</v>
      </c>
      <c r="J44" s="15">
        <f t="shared" si="1"/>
        <v>797.85</v>
      </c>
      <c r="K44" s="15">
        <f t="shared" si="4"/>
        <v>1013.2695</v>
      </c>
    </row>
    <row r="45" spans="1:11" s="3" customFormat="1" ht="15" customHeight="1" x14ac:dyDescent="0.2">
      <c r="A45" s="14" t="s">
        <v>22</v>
      </c>
      <c r="B45" s="14"/>
      <c r="C45" s="14"/>
      <c r="D45" s="14" t="s">
        <v>193</v>
      </c>
      <c r="E45" s="14"/>
      <c r="F45" s="14"/>
      <c r="G45" s="9"/>
      <c r="H45" s="10"/>
      <c r="I45" s="10"/>
      <c r="J45" s="10">
        <f>SUM(J46:J53)</f>
        <v>1092.77</v>
      </c>
      <c r="K45" s="10">
        <f>SUM(K46:K53)</f>
        <v>1387.8179</v>
      </c>
    </row>
    <row r="46" spans="1:11" s="3" customFormat="1" ht="22.5" customHeight="1" x14ac:dyDescent="0.2">
      <c r="A46" s="6" t="s">
        <v>202</v>
      </c>
      <c r="B46" s="6" t="s">
        <v>120</v>
      </c>
      <c r="C46" s="6" t="s">
        <v>92</v>
      </c>
      <c r="D46" s="6" t="s">
        <v>250</v>
      </c>
      <c r="E46" s="6" t="s">
        <v>228</v>
      </c>
      <c r="F46" s="8" t="s">
        <v>35</v>
      </c>
      <c r="G46" s="1">
        <v>6</v>
      </c>
      <c r="H46" s="2">
        <v>48.77</v>
      </c>
      <c r="I46" s="2">
        <f>H46*(1+$G$2)</f>
        <v>61.937900000000006</v>
      </c>
      <c r="J46" s="28">
        <f>G46*H46</f>
        <v>292.62</v>
      </c>
      <c r="K46" s="2">
        <f>I46*G46</f>
        <v>371.62740000000002</v>
      </c>
    </row>
    <row r="47" spans="1:11" s="3" customFormat="1" ht="22.5" customHeight="1" x14ac:dyDescent="0.2">
      <c r="A47" s="6" t="s">
        <v>203</v>
      </c>
      <c r="B47" s="6" t="s">
        <v>223</v>
      </c>
      <c r="C47" s="6" t="s">
        <v>92</v>
      </c>
      <c r="D47" s="6" t="s">
        <v>140</v>
      </c>
      <c r="E47" s="6" t="s">
        <v>228</v>
      </c>
      <c r="F47" s="8" t="s">
        <v>119</v>
      </c>
      <c r="G47" s="1">
        <v>5</v>
      </c>
      <c r="H47" s="2">
        <v>16.5</v>
      </c>
      <c r="I47" s="2">
        <f t="shared" ref="I47:I48" si="5">H47*(1+$G$2)</f>
        <v>20.955000000000002</v>
      </c>
      <c r="J47" s="28">
        <f t="shared" ref="J47:J53" si="6">G47*H47</f>
        <v>82.5</v>
      </c>
      <c r="K47" s="2">
        <f t="shared" ref="K47:K48" si="7">I47*G47</f>
        <v>104.77500000000001</v>
      </c>
    </row>
    <row r="48" spans="1:11" s="3" customFormat="1" ht="37.5" customHeight="1" x14ac:dyDescent="0.2">
      <c r="A48" s="6" t="s">
        <v>204</v>
      </c>
      <c r="B48" s="6" t="s">
        <v>113</v>
      </c>
      <c r="C48" s="6" t="s">
        <v>92</v>
      </c>
      <c r="D48" s="6" t="s">
        <v>142</v>
      </c>
      <c r="E48" s="6" t="s">
        <v>228</v>
      </c>
      <c r="F48" s="8" t="s">
        <v>119</v>
      </c>
      <c r="G48" s="1">
        <v>1</v>
      </c>
      <c r="H48" s="2">
        <v>5.34</v>
      </c>
      <c r="I48" s="2">
        <f t="shared" si="5"/>
        <v>6.7817999999999996</v>
      </c>
      <c r="J48" s="28">
        <f t="shared" si="6"/>
        <v>5.34</v>
      </c>
      <c r="K48" s="2">
        <f t="shared" si="7"/>
        <v>6.7817999999999996</v>
      </c>
    </row>
    <row r="49" spans="1:11" s="3" customFormat="1" ht="22.5" customHeight="1" x14ac:dyDescent="0.2">
      <c r="A49" s="5" t="s">
        <v>205</v>
      </c>
      <c r="B49" s="5" t="s">
        <v>91</v>
      </c>
      <c r="C49" s="5" t="s">
        <v>92</v>
      </c>
      <c r="D49" s="5" t="s">
        <v>72</v>
      </c>
      <c r="E49" s="5" t="s">
        <v>230</v>
      </c>
      <c r="F49" s="7" t="s">
        <v>119</v>
      </c>
      <c r="G49" s="13">
        <v>1</v>
      </c>
      <c r="H49" s="15">
        <v>158.94999999999999</v>
      </c>
      <c r="I49" s="15">
        <f>H49*(1+$G$2)</f>
        <v>201.8665</v>
      </c>
      <c r="J49" s="15">
        <f t="shared" si="6"/>
        <v>158.94999999999999</v>
      </c>
      <c r="K49" s="15">
        <f t="shared" ref="K49:K53" si="8">I49*G49</f>
        <v>201.8665</v>
      </c>
    </row>
    <row r="50" spans="1:11" s="3" customFormat="1" ht="22.5" customHeight="1" x14ac:dyDescent="0.2">
      <c r="A50" s="5" t="s">
        <v>206</v>
      </c>
      <c r="B50" s="5" t="s">
        <v>195</v>
      </c>
      <c r="C50" s="5" t="s">
        <v>92</v>
      </c>
      <c r="D50" s="5" t="s">
        <v>123</v>
      </c>
      <c r="E50" s="5" t="s">
        <v>191</v>
      </c>
      <c r="F50" s="7" t="s">
        <v>35</v>
      </c>
      <c r="G50" s="13">
        <v>10</v>
      </c>
      <c r="H50" s="15">
        <v>32.96</v>
      </c>
      <c r="I50" s="15">
        <f t="shared" ref="I50:I53" si="9">H50*(1+$G$2)</f>
        <v>41.859200000000001</v>
      </c>
      <c r="J50" s="15">
        <f t="shared" si="6"/>
        <v>329.6</v>
      </c>
      <c r="K50" s="15">
        <f t="shared" si="8"/>
        <v>418.59199999999998</v>
      </c>
    </row>
    <row r="51" spans="1:11" s="3" customFormat="1" ht="15" customHeight="1" x14ac:dyDescent="0.2">
      <c r="A51" s="5" t="s">
        <v>207</v>
      </c>
      <c r="B51" s="5" t="s">
        <v>233</v>
      </c>
      <c r="C51" s="5" t="s">
        <v>92</v>
      </c>
      <c r="D51" s="5" t="s">
        <v>58</v>
      </c>
      <c r="E51" s="5" t="s">
        <v>98</v>
      </c>
      <c r="F51" s="7" t="s">
        <v>77</v>
      </c>
      <c r="G51" s="13">
        <v>4</v>
      </c>
      <c r="H51" s="15">
        <v>2.87</v>
      </c>
      <c r="I51" s="15">
        <f t="shared" si="9"/>
        <v>3.6449000000000003</v>
      </c>
      <c r="J51" s="15">
        <f t="shared" si="6"/>
        <v>11.48</v>
      </c>
      <c r="K51" s="15">
        <f t="shared" si="8"/>
        <v>14.579600000000001</v>
      </c>
    </row>
    <row r="52" spans="1:11" s="3" customFormat="1" ht="21.75" customHeight="1" x14ac:dyDescent="0.2">
      <c r="A52" s="5" t="s">
        <v>208</v>
      </c>
      <c r="B52" s="5" t="s">
        <v>39</v>
      </c>
      <c r="C52" s="5" t="s">
        <v>92</v>
      </c>
      <c r="D52" s="5" t="s">
        <v>245</v>
      </c>
      <c r="E52" s="5" t="s">
        <v>191</v>
      </c>
      <c r="F52" s="7" t="s">
        <v>119</v>
      </c>
      <c r="G52" s="13">
        <v>2</v>
      </c>
      <c r="H52" s="15">
        <v>47.52</v>
      </c>
      <c r="I52" s="15">
        <f t="shared" si="9"/>
        <v>60.350400000000008</v>
      </c>
      <c r="J52" s="15">
        <f t="shared" si="6"/>
        <v>95.04</v>
      </c>
      <c r="K52" s="15">
        <f>I52*G52</f>
        <v>120.70080000000002</v>
      </c>
    </row>
    <row r="53" spans="1:11" s="3" customFormat="1" ht="25.5" customHeight="1" x14ac:dyDescent="0.2">
      <c r="A53" s="5" t="s">
        <v>210</v>
      </c>
      <c r="B53" s="5" t="s">
        <v>2</v>
      </c>
      <c r="C53" s="5" t="s">
        <v>92</v>
      </c>
      <c r="D53" s="5" t="s">
        <v>249</v>
      </c>
      <c r="E53" s="5" t="s">
        <v>191</v>
      </c>
      <c r="F53" s="7" t="s">
        <v>35</v>
      </c>
      <c r="G53" s="13">
        <v>12</v>
      </c>
      <c r="H53" s="15">
        <v>9.77</v>
      </c>
      <c r="I53" s="15">
        <f t="shared" si="9"/>
        <v>12.4079</v>
      </c>
      <c r="J53" s="15">
        <f t="shared" si="6"/>
        <v>117.24</v>
      </c>
      <c r="K53" s="15">
        <f t="shared" si="8"/>
        <v>148.8948</v>
      </c>
    </row>
    <row r="54" spans="1:11" s="3" customFormat="1" ht="15" customHeight="1" x14ac:dyDescent="0.2">
      <c r="A54" s="14" t="s">
        <v>23</v>
      </c>
      <c r="B54" s="14"/>
      <c r="C54" s="14"/>
      <c r="D54" s="14" t="s">
        <v>88</v>
      </c>
      <c r="E54" s="14"/>
      <c r="F54" s="14"/>
      <c r="G54" s="9"/>
      <c r="H54" s="10"/>
      <c r="I54" s="10"/>
      <c r="J54" s="27">
        <f>SUM(J55:J75)</f>
        <v>108593.79999999999</v>
      </c>
      <c r="K54" s="10">
        <f>SUM(K55:K75)</f>
        <v>137914.12600000002</v>
      </c>
    </row>
    <row r="55" spans="1:11" s="3" customFormat="1" ht="22.5" customHeight="1" x14ac:dyDescent="0.2">
      <c r="A55" s="5" t="s">
        <v>167</v>
      </c>
      <c r="B55" s="5" t="s">
        <v>181</v>
      </c>
      <c r="C55" s="5" t="s">
        <v>92</v>
      </c>
      <c r="D55" s="5" t="s">
        <v>244</v>
      </c>
      <c r="E55" s="5" t="s">
        <v>191</v>
      </c>
      <c r="F55" s="7" t="s">
        <v>119</v>
      </c>
      <c r="G55" s="13">
        <v>38</v>
      </c>
      <c r="H55" s="15">
        <v>21.87</v>
      </c>
      <c r="I55" s="15">
        <f>H55*(G2)+H55</f>
        <v>27.774900000000002</v>
      </c>
      <c r="J55" s="15">
        <f>H55*G55</f>
        <v>831.06000000000006</v>
      </c>
      <c r="K55" s="15">
        <f>G55*I55</f>
        <v>1055.4462000000001</v>
      </c>
    </row>
    <row r="56" spans="1:11" s="3" customFormat="1" ht="35.25" customHeight="1" x14ac:dyDescent="0.2">
      <c r="A56" s="5" t="s">
        <v>168</v>
      </c>
      <c r="B56" s="5" t="s">
        <v>199</v>
      </c>
      <c r="C56" s="5" t="s">
        <v>92</v>
      </c>
      <c r="D56" s="5" t="s">
        <v>200</v>
      </c>
      <c r="E56" s="5" t="s">
        <v>191</v>
      </c>
      <c r="F56" s="7" t="s">
        <v>119</v>
      </c>
      <c r="G56" s="13">
        <v>1</v>
      </c>
      <c r="H56" s="15">
        <v>35.47</v>
      </c>
      <c r="I56" s="15">
        <f>H56*(G2)+H56</f>
        <v>45.046900000000001</v>
      </c>
      <c r="J56" s="15">
        <f t="shared" ref="J56:J75" si="10">H56*G56</f>
        <v>35.47</v>
      </c>
      <c r="K56" s="15">
        <f t="shared" ref="K56:K90" si="11">G56*I56</f>
        <v>45.046900000000001</v>
      </c>
    </row>
    <row r="57" spans="1:11" s="3" customFormat="1" ht="22.5" customHeight="1" x14ac:dyDescent="0.2">
      <c r="A57" s="5" t="s">
        <v>169</v>
      </c>
      <c r="B57" s="5" t="s">
        <v>180</v>
      </c>
      <c r="C57" s="5" t="s">
        <v>92</v>
      </c>
      <c r="D57" s="5" t="s">
        <v>251</v>
      </c>
      <c r="E57" s="5" t="s">
        <v>191</v>
      </c>
      <c r="F57" s="7" t="s">
        <v>119</v>
      </c>
      <c r="G57" s="13">
        <v>85</v>
      </c>
      <c r="H57" s="15">
        <v>17.73</v>
      </c>
      <c r="I57" s="15">
        <f>H57*(G2)+H57</f>
        <v>22.517099999999999</v>
      </c>
      <c r="J57" s="15">
        <f t="shared" si="10"/>
        <v>1507.05</v>
      </c>
      <c r="K57" s="15">
        <f t="shared" si="11"/>
        <v>1913.9534999999998</v>
      </c>
    </row>
    <row r="58" spans="1:11" s="3" customFormat="1" ht="33" customHeight="1" x14ac:dyDescent="0.2">
      <c r="A58" s="5" t="s">
        <v>170</v>
      </c>
      <c r="B58" s="5" t="s">
        <v>197</v>
      </c>
      <c r="C58" s="5" t="s">
        <v>92</v>
      </c>
      <c r="D58" s="5" t="s">
        <v>50</v>
      </c>
      <c r="E58" s="5" t="s">
        <v>191</v>
      </c>
      <c r="F58" s="7" t="s">
        <v>119</v>
      </c>
      <c r="G58" s="13">
        <v>10</v>
      </c>
      <c r="H58" s="15">
        <v>31.33</v>
      </c>
      <c r="I58" s="15">
        <f>H58*(G2)+H58</f>
        <v>39.789099999999998</v>
      </c>
      <c r="J58" s="15">
        <f t="shared" si="10"/>
        <v>313.29999999999995</v>
      </c>
      <c r="K58" s="15">
        <f t="shared" si="11"/>
        <v>397.89099999999996</v>
      </c>
    </row>
    <row r="59" spans="1:11" s="3" customFormat="1" ht="31.5" customHeight="1" x14ac:dyDescent="0.2">
      <c r="A59" s="5" t="s">
        <v>171</v>
      </c>
      <c r="B59" s="5" t="s">
        <v>183</v>
      </c>
      <c r="C59" s="5" t="s">
        <v>92</v>
      </c>
      <c r="D59" s="5" t="s">
        <v>194</v>
      </c>
      <c r="E59" s="5" t="s">
        <v>191</v>
      </c>
      <c r="F59" s="7" t="s">
        <v>119</v>
      </c>
      <c r="G59" s="13">
        <v>11</v>
      </c>
      <c r="H59" s="15">
        <v>32.22</v>
      </c>
      <c r="I59" s="15">
        <f>H59*(G2)+H59</f>
        <v>40.919399999999996</v>
      </c>
      <c r="J59" s="15">
        <f t="shared" si="10"/>
        <v>354.41999999999996</v>
      </c>
      <c r="K59" s="15">
        <f t="shared" si="11"/>
        <v>450.11339999999996</v>
      </c>
    </row>
    <row r="60" spans="1:11" s="3" customFormat="1" ht="22.5" customHeight="1" x14ac:dyDescent="0.2">
      <c r="A60" s="5" t="s">
        <v>172</v>
      </c>
      <c r="B60" s="5" t="s">
        <v>184</v>
      </c>
      <c r="C60" s="5" t="s">
        <v>92</v>
      </c>
      <c r="D60" s="5" t="s">
        <v>116</v>
      </c>
      <c r="E60" s="5" t="s">
        <v>191</v>
      </c>
      <c r="F60" s="7" t="s">
        <v>119</v>
      </c>
      <c r="G60" s="13">
        <v>2</v>
      </c>
      <c r="H60" s="15">
        <v>28.12</v>
      </c>
      <c r="I60" s="15">
        <f>H60*(G2)+H60</f>
        <v>35.712400000000002</v>
      </c>
      <c r="J60" s="15">
        <f t="shared" si="10"/>
        <v>56.24</v>
      </c>
      <c r="K60" s="15">
        <f t="shared" si="11"/>
        <v>71.424800000000005</v>
      </c>
    </row>
    <row r="61" spans="1:11" s="3" customFormat="1" ht="15" customHeight="1" x14ac:dyDescent="0.2">
      <c r="A61" s="5" t="s">
        <v>173</v>
      </c>
      <c r="B61" s="5" t="s">
        <v>96</v>
      </c>
      <c r="C61" s="5" t="s">
        <v>109</v>
      </c>
      <c r="D61" s="5" t="s">
        <v>97</v>
      </c>
      <c r="E61" s="5" t="s">
        <v>109</v>
      </c>
      <c r="F61" s="7" t="s">
        <v>119</v>
      </c>
      <c r="G61" s="13">
        <v>66</v>
      </c>
      <c r="H61" s="15">
        <v>256.31</v>
      </c>
      <c r="I61" s="15">
        <f>H61*(G2)+H61</f>
        <v>325.51370000000003</v>
      </c>
      <c r="J61" s="15">
        <f t="shared" si="10"/>
        <v>16916.46</v>
      </c>
      <c r="K61" s="15">
        <f t="shared" si="11"/>
        <v>21483.904200000001</v>
      </c>
    </row>
    <row r="62" spans="1:11" s="3" customFormat="1" ht="22.5" customHeight="1" x14ac:dyDescent="0.2">
      <c r="A62" s="5" t="s">
        <v>175</v>
      </c>
      <c r="B62" s="5" t="s">
        <v>209</v>
      </c>
      <c r="C62" s="5" t="s">
        <v>92</v>
      </c>
      <c r="D62" s="5" t="s">
        <v>41</v>
      </c>
      <c r="E62" s="5" t="s">
        <v>191</v>
      </c>
      <c r="F62" s="7" t="s">
        <v>119</v>
      </c>
      <c r="G62" s="13">
        <v>601</v>
      </c>
      <c r="H62" s="15">
        <v>20.98</v>
      </c>
      <c r="I62" s="15">
        <f>H62*(G2)+H62</f>
        <v>26.644600000000001</v>
      </c>
      <c r="J62" s="15">
        <f t="shared" si="10"/>
        <v>12608.98</v>
      </c>
      <c r="K62" s="15">
        <f t="shared" si="11"/>
        <v>16013.4046</v>
      </c>
    </row>
    <row r="63" spans="1:11" s="3" customFormat="1" ht="22.5" customHeight="1" x14ac:dyDescent="0.2">
      <c r="A63" s="5" t="s">
        <v>176</v>
      </c>
      <c r="B63" s="5" t="s">
        <v>211</v>
      </c>
      <c r="C63" s="5" t="s">
        <v>92</v>
      </c>
      <c r="D63" s="5" t="s">
        <v>71</v>
      </c>
      <c r="E63" s="5" t="s">
        <v>191</v>
      </c>
      <c r="F63" s="7" t="s">
        <v>119</v>
      </c>
      <c r="G63" s="13">
        <v>40</v>
      </c>
      <c r="H63" s="15">
        <v>22.7</v>
      </c>
      <c r="I63" s="15">
        <f>H63*(G2)+H63</f>
        <v>28.829000000000001</v>
      </c>
      <c r="J63" s="15">
        <f t="shared" si="10"/>
        <v>908</v>
      </c>
      <c r="K63" s="15">
        <f t="shared" si="11"/>
        <v>1153.1600000000001</v>
      </c>
    </row>
    <row r="64" spans="1:11" s="3" customFormat="1" ht="22.5" customHeight="1" x14ac:dyDescent="0.2">
      <c r="A64" s="5" t="s">
        <v>265</v>
      </c>
      <c r="B64" s="5" t="s">
        <v>47</v>
      </c>
      <c r="C64" s="5" t="s">
        <v>92</v>
      </c>
      <c r="D64" s="5" t="s">
        <v>40</v>
      </c>
      <c r="E64" s="5" t="s">
        <v>191</v>
      </c>
      <c r="F64" s="7" t="s">
        <v>119</v>
      </c>
      <c r="G64" s="13">
        <v>68</v>
      </c>
      <c r="H64" s="15">
        <v>54.19</v>
      </c>
      <c r="I64" s="15">
        <f>H64*(G2)+H64</f>
        <v>68.821299999999994</v>
      </c>
      <c r="J64" s="15">
        <f t="shared" si="10"/>
        <v>3684.92</v>
      </c>
      <c r="K64" s="15">
        <f t="shared" si="11"/>
        <v>4679.8483999999999</v>
      </c>
    </row>
    <row r="65" spans="1:11" s="3" customFormat="1" ht="22.5" customHeight="1" x14ac:dyDescent="0.2">
      <c r="A65" s="5" t="s">
        <v>266</v>
      </c>
      <c r="B65" s="5" t="s">
        <v>42</v>
      </c>
      <c r="C65" s="5" t="s">
        <v>92</v>
      </c>
      <c r="D65" s="5" t="s">
        <v>117</v>
      </c>
      <c r="E65" s="5" t="s">
        <v>191</v>
      </c>
      <c r="F65" s="7" t="s">
        <v>119</v>
      </c>
      <c r="G65" s="13">
        <v>1</v>
      </c>
      <c r="H65" s="15">
        <v>44.57</v>
      </c>
      <c r="I65" s="15">
        <f>H65*(G2)+H65</f>
        <v>56.603900000000003</v>
      </c>
      <c r="J65" s="15">
        <f t="shared" si="10"/>
        <v>44.57</v>
      </c>
      <c r="K65" s="15">
        <f t="shared" si="11"/>
        <v>56.603900000000003</v>
      </c>
    </row>
    <row r="66" spans="1:11" s="3" customFormat="1" ht="22.5" customHeight="1" x14ac:dyDescent="0.2">
      <c r="A66" s="5" t="s">
        <v>267</v>
      </c>
      <c r="B66" s="5" t="s">
        <v>44</v>
      </c>
      <c r="C66" s="5" t="s">
        <v>92</v>
      </c>
      <c r="D66" s="5" t="s">
        <v>241</v>
      </c>
      <c r="E66" s="5" t="s">
        <v>191</v>
      </c>
      <c r="F66" s="7" t="s">
        <v>119</v>
      </c>
      <c r="G66" s="13">
        <v>14</v>
      </c>
      <c r="H66" s="15">
        <v>45.32</v>
      </c>
      <c r="I66" s="15">
        <f>H66*(G2)+H66</f>
        <v>57.556400000000004</v>
      </c>
      <c r="J66" s="15">
        <f t="shared" si="10"/>
        <v>634.48</v>
      </c>
      <c r="K66" s="15">
        <f t="shared" si="11"/>
        <v>805.78960000000006</v>
      </c>
    </row>
    <row r="67" spans="1:11" s="3" customFormat="1" ht="22.5" customHeight="1" x14ac:dyDescent="0.2">
      <c r="A67" s="5" t="s">
        <v>268</v>
      </c>
      <c r="B67" s="5" t="s">
        <v>30</v>
      </c>
      <c r="C67" s="5" t="s">
        <v>92</v>
      </c>
      <c r="D67" s="5" t="s">
        <v>162</v>
      </c>
      <c r="E67" s="5" t="s">
        <v>191</v>
      </c>
      <c r="F67" s="7" t="s">
        <v>119</v>
      </c>
      <c r="G67" s="13">
        <v>161</v>
      </c>
      <c r="H67" s="15">
        <v>9.16</v>
      </c>
      <c r="I67" s="15">
        <f>H67*(G2)+H67</f>
        <v>11.6332</v>
      </c>
      <c r="J67" s="15">
        <f t="shared" si="10"/>
        <v>1474.76</v>
      </c>
      <c r="K67" s="15">
        <f t="shared" si="11"/>
        <v>1872.9452000000001</v>
      </c>
    </row>
    <row r="68" spans="1:11" s="3" customFormat="1" ht="22.5" customHeight="1" x14ac:dyDescent="0.2">
      <c r="A68" s="5" t="s">
        <v>269</v>
      </c>
      <c r="B68" s="5" t="s">
        <v>31</v>
      </c>
      <c r="C68" s="5" t="s">
        <v>92</v>
      </c>
      <c r="D68" s="5" t="s">
        <v>149</v>
      </c>
      <c r="E68" s="5" t="s">
        <v>191</v>
      </c>
      <c r="F68" s="7" t="s">
        <v>119</v>
      </c>
      <c r="G68" s="13">
        <v>1</v>
      </c>
      <c r="H68" s="15">
        <v>9.85</v>
      </c>
      <c r="I68" s="15">
        <f>H68*(G2)+H68</f>
        <v>12.509499999999999</v>
      </c>
      <c r="J68" s="15">
        <f t="shared" si="10"/>
        <v>9.85</v>
      </c>
      <c r="K68" s="15">
        <f t="shared" si="11"/>
        <v>12.509499999999999</v>
      </c>
    </row>
    <row r="69" spans="1:11" s="3" customFormat="1" ht="22.5" customHeight="1" x14ac:dyDescent="0.2">
      <c r="A69" s="5" t="s">
        <v>270</v>
      </c>
      <c r="B69" s="5" t="s">
        <v>33</v>
      </c>
      <c r="C69" s="5" t="s">
        <v>92</v>
      </c>
      <c r="D69" s="5" t="s">
        <v>256</v>
      </c>
      <c r="E69" s="5" t="s">
        <v>191</v>
      </c>
      <c r="F69" s="7" t="s">
        <v>119</v>
      </c>
      <c r="G69" s="13">
        <v>1</v>
      </c>
      <c r="H69" s="15">
        <v>9.85</v>
      </c>
      <c r="I69" s="15">
        <f>H69*(G2)+H69</f>
        <v>12.509499999999999</v>
      </c>
      <c r="J69" s="15">
        <f t="shared" si="10"/>
        <v>9.85</v>
      </c>
      <c r="K69" s="15">
        <f t="shared" si="11"/>
        <v>12.509499999999999</v>
      </c>
    </row>
    <row r="70" spans="1:11" s="3" customFormat="1" ht="22.5" customHeight="1" x14ac:dyDescent="0.2">
      <c r="A70" s="5" t="s">
        <v>271</v>
      </c>
      <c r="B70" s="5" t="s">
        <v>37</v>
      </c>
      <c r="C70" s="5" t="s">
        <v>92</v>
      </c>
      <c r="D70" s="5" t="s">
        <v>57</v>
      </c>
      <c r="E70" s="5" t="s">
        <v>191</v>
      </c>
      <c r="F70" s="7" t="s">
        <v>119</v>
      </c>
      <c r="G70" s="13">
        <v>4</v>
      </c>
      <c r="H70" s="15">
        <v>10.72</v>
      </c>
      <c r="I70" s="15">
        <f>H70*(G2)+H70</f>
        <v>13.614400000000002</v>
      </c>
      <c r="J70" s="15">
        <f t="shared" si="10"/>
        <v>42.88</v>
      </c>
      <c r="K70" s="15">
        <f t="shared" si="11"/>
        <v>54.457600000000006</v>
      </c>
    </row>
    <row r="71" spans="1:11" s="3" customFormat="1" ht="38.25" customHeight="1" x14ac:dyDescent="0.2">
      <c r="A71" s="5" t="s">
        <v>272</v>
      </c>
      <c r="B71" s="5" t="s">
        <v>128</v>
      </c>
      <c r="C71" s="5" t="s">
        <v>92</v>
      </c>
      <c r="D71" s="5" t="s">
        <v>65</v>
      </c>
      <c r="E71" s="5" t="s">
        <v>191</v>
      </c>
      <c r="F71" s="7" t="s">
        <v>119</v>
      </c>
      <c r="G71" s="13">
        <v>113</v>
      </c>
      <c r="H71" s="15">
        <v>103.75</v>
      </c>
      <c r="I71" s="15">
        <f>H71*(G2)+H71</f>
        <v>131.76249999999999</v>
      </c>
      <c r="J71" s="15">
        <f t="shared" si="10"/>
        <v>11723.75</v>
      </c>
      <c r="K71" s="15">
        <f t="shared" si="11"/>
        <v>14889.162499999999</v>
      </c>
    </row>
    <row r="72" spans="1:11" s="3" customFormat="1" ht="22.5" customHeight="1" x14ac:dyDescent="0.2">
      <c r="A72" s="5" t="s">
        <v>272</v>
      </c>
      <c r="B72" s="5" t="s">
        <v>54</v>
      </c>
      <c r="C72" s="5" t="s">
        <v>92</v>
      </c>
      <c r="D72" s="5" t="s">
        <v>83</v>
      </c>
      <c r="E72" s="5" t="s">
        <v>191</v>
      </c>
      <c r="F72" s="7" t="s">
        <v>119</v>
      </c>
      <c r="G72" s="13">
        <v>1</v>
      </c>
      <c r="H72" s="15">
        <v>70.86</v>
      </c>
      <c r="I72" s="15">
        <f>H72*(G2)+H72</f>
        <v>89.992199999999997</v>
      </c>
      <c r="J72" s="15">
        <f t="shared" si="10"/>
        <v>70.86</v>
      </c>
      <c r="K72" s="15">
        <f t="shared" si="11"/>
        <v>89.992199999999997</v>
      </c>
    </row>
    <row r="73" spans="1:11" s="3" customFormat="1" ht="24" customHeight="1" x14ac:dyDescent="0.2">
      <c r="A73" s="5" t="s">
        <v>273</v>
      </c>
      <c r="B73" s="5" t="s">
        <v>154</v>
      </c>
      <c r="C73" s="5" t="s">
        <v>92</v>
      </c>
      <c r="D73" s="5" t="s">
        <v>95</v>
      </c>
      <c r="E73" s="5" t="s">
        <v>191</v>
      </c>
      <c r="F73" s="7" t="s">
        <v>119</v>
      </c>
      <c r="G73" s="13">
        <v>599</v>
      </c>
      <c r="H73" s="15">
        <v>73.14</v>
      </c>
      <c r="I73" s="15">
        <f>H73*(G2)+H73</f>
        <v>92.887799999999999</v>
      </c>
      <c r="J73" s="15">
        <f t="shared" si="10"/>
        <v>43810.86</v>
      </c>
      <c r="K73" s="15">
        <f t="shared" si="11"/>
        <v>55639.792199999996</v>
      </c>
    </row>
    <row r="74" spans="1:11" s="3" customFormat="1" ht="22.5" customHeight="1" x14ac:dyDescent="0.2">
      <c r="A74" s="5" t="s">
        <v>274</v>
      </c>
      <c r="B74" s="5" t="s">
        <v>217</v>
      </c>
      <c r="C74" s="5" t="s">
        <v>92</v>
      </c>
      <c r="D74" s="5" t="s">
        <v>178</v>
      </c>
      <c r="E74" s="5" t="s">
        <v>191</v>
      </c>
      <c r="F74" s="7" t="s">
        <v>119</v>
      </c>
      <c r="G74" s="13">
        <v>599</v>
      </c>
      <c r="H74" s="15">
        <v>15.96</v>
      </c>
      <c r="I74" s="15">
        <f>H74*(G2)+H74</f>
        <v>20.269200000000001</v>
      </c>
      <c r="J74" s="15">
        <f t="shared" si="10"/>
        <v>9560.0400000000009</v>
      </c>
      <c r="K74" s="15">
        <f t="shared" si="11"/>
        <v>12141.250800000002</v>
      </c>
    </row>
    <row r="75" spans="1:11" s="3" customFormat="1" ht="15" customHeight="1" x14ac:dyDescent="0.2">
      <c r="A75" s="5" t="s">
        <v>285</v>
      </c>
      <c r="B75" s="5" t="s">
        <v>51</v>
      </c>
      <c r="C75" s="5" t="s">
        <v>92</v>
      </c>
      <c r="D75" s="5" t="s">
        <v>136</v>
      </c>
      <c r="E75" s="5" t="s">
        <v>89</v>
      </c>
      <c r="F75" s="7" t="s">
        <v>29</v>
      </c>
      <c r="G75" s="13">
        <v>50</v>
      </c>
      <c r="H75" s="15">
        <v>79.92</v>
      </c>
      <c r="I75" s="15">
        <f>H75*(G2)+H75</f>
        <v>101.4984</v>
      </c>
      <c r="J75" s="15">
        <f t="shared" si="10"/>
        <v>3996</v>
      </c>
      <c r="K75" s="15">
        <f t="shared" si="11"/>
        <v>5074.92</v>
      </c>
    </row>
    <row r="76" spans="1:11" s="3" customFormat="1" ht="15" customHeight="1" x14ac:dyDescent="0.2">
      <c r="A76" s="14" t="s">
        <v>24</v>
      </c>
      <c r="B76" s="14"/>
      <c r="C76" s="14"/>
      <c r="D76" s="14" t="s">
        <v>102</v>
      </c>
      <c r="E76" s="14"/>
      <c r="F76" s="14"/>
      <c r="G76" s="9"/>
      <c r="H76" s="10"/>
      <c r="I76" s="10"/>
      <c r="J76" s="27">
        <f>SUM(J77:J87)</f>
        <v>37978.76</v>
      </c>
      <c r="K76" s="10">
        <f>SUM(K77:K87)</f>
        <v>48233.025200000004</v>
      </c>
    </row>
    <row r="77" spans="1:11" s="3" customFormat="1" ht="21.75" customHeight="1" x14ac:dyDescent="0.2">
      <c r="A77" s="5" t="s">
        <v>129</v>
      </c>
      <c r="B77" s="5" t="s">
        <v>11</v>
      </c>
      <c r="C77" s="5" t="s">
        <v>92</v>
      </c>
      <c r="D77" s="5" t="s">
        <v>32</v>
      </c>
      <c r="E77" s="5" t="s">
        <v>191</v>
      </c>
      <c r="F77" s="7" t="s">
        <v>119</v>
      </c>
      <c r="G77" s="13">
        <v>2</v>
      </c>
      <c r="H77" s="15">
        <v>132.84</v>
      </c>
      <c r="I77" s="15">
        <f>H77*(G2)+H77</f>
        <v>168.70680000000002</v>
      </c>
      <c r="J77" s="15">
        <f>H77*G77</f>
        <v>265.68</v>
      </c>
      <c r="K77" s="15">
        <f t="shared" si="11"/>
        <v>337.41360000000003</v>
      </c>
    </row>
    <row r="78" spans="1:11" s="3" customFormat="1" ht="22.5" customHeight="1" x14ac:dyDescent="0.2">
      <c r="A78" s="5" t="s">
        <v>130</v>
      </c>
      <c r="B78" s="5" t="s">
        <v>179</v>
      </c>
      <c r="C78" s="5" t="s">
        <v>148</v>
      </c>
      <c r="D78" s="5" t="s">
        <v>69</v>
      </c>
      <c r="E78" s="5" t="s">
        <v>121</v>
      </c>
      <c r="F78" s="7" t="s">
        <v>105</v>
      </c>
      <c r="G78" s="13">
        <v>4</v>
      </c>
      <c r="H78" s="15">
        <v>211.05</v>
      </c>
      <c r="I78" s="15">
        <f>H78*(G2)+H78</f>
        <v>268.0335</v>
      </c>
      <c r="J78" s="15">
        <f t="shared" ref="J78:J87" si="12">H78*G78</f>
        <v>844.2</v>
      </c>
      <c r="K78" s="15">
        <f t="shared" si="11"/>
        <v>1072.134</v>
      </c>
    </row>
    <row r="79" spans="1:11" s="3" customFormat="1" ht="22.5" customHeight="1" x14ac:dyDescent="0.2">
      <c r="A79" s="5" t="s">
        <v>131</v>
      </c>
      <c r="B79" s="5" t="s">
        <v>147</v>
      </c>
      <c r="C79" s="5" t="s">
        <v>148</v>
      </c>
      <c r="D79" s="5" t="s">
        <v>151</v>
      </c>
      <c r="E79" s="5" t="s">
        <v>121</v>
      </c>
      <c r="F79" s="7" t="s">
        <v>105</v>
      </c>
      <c r="G79" s="13">
        <v>1</v>
      </c>
      <c r="H79" s="15">
        <v>814.6</v>
      </c>
      <c r="I79" s="15">
        <f>H79*(G2)+H79</f>
        <v>1034.5419999999999</v>
      </c>
      <c r="J79" s="15">
        <f t="shared" si="12"/>
        <v>814.6</v>
      </c>
      <c r="K79" s="15">
        <f t="shared" si="11"/>
        <v>1034.5419999999999</v>
      </c>
    </row>
    <row r="80" spans="1:11" s="3" customFormat="1" ht="15" customHeight="1" x14ac:dyDescent="0.2">
      <c r="A80" s="5" t="s">
        <v>132</v>
      </c>
      <c r="B80" s="5" t="s">
        <v>224</v>
      </c>
      <c r="C80" s="5" t="s">
        <v>148</v>
      </c>
      <c r="D80" s="5" t="s">
        <v>87</v>
      </c>
      <c r="E80" s="5" t="s">
        <v>121</v>
      </c>
      <c r="F80" s="7" t="s">
        <v>105</v>
      </c>
      <c r="G80" s="13">
        <v>4</v>
      </c>
      <c r="H80" s="15">
        <v>255.45</v>
      </c>
      <c r="I80" s="15">
        <f>H80*(G2)+H80</f>
        <v>324.42149999999998</v>
      </c>
      <c r="J80" s="15">
        <f t="shared" si="12"/>
        <v>1021.8</v>
      </c>
      <c r="K80" s="15">
        <f t="shared" si="11"/>
        <v>1297.6859999999999</v>
      </c>
    </row>
    <row r="81" spans="1:11" s="3" customFormat="1" ht="32.25" customHeight="1" x14ac:dyDescent="0.2">
      <c r="A81" s="5" t="s">
        <v>133</v>
      </c>
      <c r="B81" s="5" t="s">
        <v>56</v>
      </c>
      <c r="C81" s="5" t="s">
        <v>92</v>
      </c>
      <c r="D81" s="5" t="s">
        <v>127</v>
      </c>
      <c r="E81" s="5" t="s">
        <v>191</v>
      </c>
      <c r="F81" s="7" t="s">
        <v>119</v>
      </c>
      <c r="G81" s="13">
        <v>5</v>
      </c>
      <c r="H81" s="15">
        <v>46.29</v>
      </c>
      <c r="I81" s="15">
        <f>H81*(G2)+H81</f>
        <v>58.7883</v>
      </c>
      <c r="J81" s="15">
        <f t="shared" si="12"/>
        <v>231.45</v>
      </c>
      <c r="K81" s="15">
        <f t="shared" si="11"/>
        <v>293.94150000000002</v>
      </c>
    </row>
    <row r="82" spans="1:11" s="3" customFormat="1" ht="22.5" customHeight="1" x14ac:dyDescent="0.2">
      <c r="A82" s="5" t="s">
        <v>134</v>
      </c>
      <c r="B82" s="5" t="s">
        <v>73</v>
      </c>
      <c r="C82" s="5" t="s">
        <v>92</v>
      </c>
      <c r="D82" s="5" t="s">
        <v>85</v>
      </c>
      <c r="E82" s="5" t="s">
        <v>191</v>
      </c>
      <c r="F82" s="7" t="s">
        <v>119</v>
      </c>
      <c r="G82" s="13">
        <v>5</v>
      </c>
      <c r="H82" s="15">
        <v>1086.5</v>
      </c>
      <c r="I82" s="15">
        <f>H82*(G2)+H82</f>
        <v>1379.855</v>
      </c>
      <c r="J82" s="15">
        <f t="shared" si="12"/>
        <v>5432.5</v>
      </c>
      <c r="K82" s="15">
        <f t="shared" si="11"/>
        <v>6899.2749999999996</v>
      </c>
    </row>
    <row r="83" spans="1:11" s="3" customFormat="1" ht="34.5" customHeight="1" x14ac:dyDescent="0.2">
      <c r="A83" s="5" t="s">
        <v>137</v>
      </c>
      <c r="B83" s="5" t="s">
        <v>188</v>
      </c>
      <c r="C83" s="5" t="s">
        <v>92</v>
      </c>
      <c r="D83" s="5" t="s">
        <v>45</v>
      </c>
      <c r="E83" s="5" t="s">
        <v>191</v>
      </c>
      <c r="F83" s="7" t="s">
        <v>35</v>
      </c>
      <c r="G83" s="13">
        <v>160</v>
      </c>
      <c r="H83" s="15">
        <v>105.77</v>
      </c>
      <c r="I83" s="15">
        <f>H83*(G2)+H83</f>
        <v>134.3279</v>
      </c>
      <c r="J83" s="15">
        <f t="shared" si="12"/>
        <v>16923.2</v>
      </c>
      <c r="K83" s="15">
        <f t="shared" si="11"/>
        <v>21492.464</v>
      </c>
    </row>
    <row r="84" spans="1:11" s="3" customFormat="1" ht="33" customHeight="1" x14ac:dyDescent="0.2">
      <c r="A84" s="5" t="s">
        <v>139</v>
      </c>
      <c r="B84" s="5" t="s">
        <v>212</v>
      </c>
      <c r="C84" s="5" t="s">
        <v>92</v>
      </c>
      <c r="D84" s="5" t="s">
        <v>28</v>
      </c>
      <c r="E84" s="5" t="s">
        <v>191</v>
      </c>
      <c r="F84" s="7" t="s">
        <v>35</v>
      </c>
      <c r="G84" s="13">
        <v>200</v>
      </c>
      <c r="H84" s="15">
        <v>41.44</v>
      </c>
      <c r="I84" s="15">
        <f>H84*(G2)+H84</f>
        <v>52.628799999999998</v>
      </c>
      <c r="J84" s="15">
        <f t="shared" si="12"/>
        <v>8288</v>
      </c>
      <c r="K84" s="15">
        <f t="shared" si="11"/>
        <v>10525.76</v>
      </c>
    </row>
    <row r="85" spans="1:11" s="3" customFormat="1" ht="22.5" customHeight="1" x14ac:dyDescent="0.2">
      <c r="A85" s="5" t="s">
        <v>275</v>
      </c>
      <c r="B85" s="5" t="s">
        <v>5</v>
      </c>
      <c r="C85" s="5" t="s">
        <v>92</v>
      </c>
      <c r="D85" s="5" t="s">
        <v>185</v>
      </c>
      <c r="E85" s="5" t="s">
        <v>191</v>
      </c>
      <c r="F85" s="7" t="s">
        <v>35</v>
      </c>
      <c r="G85" s="13">
        <v>15</v>
      </c>
      <c r="H85" s="15">
        <v>26.77</v>
      </c>
      <c r="I85" s="15">
        <f>H85*(G2)+H85</f>
        <v>33.997900000000001</v>
      </c>
      <c r="J85" s="15">
        <f t="shared" si="12"/>
        <v>401.55</v>
      </c>
      <c r="K85" s="15">
        <f t="shared" si="11"/>
        <v>509.96850000000001</v>
      </c>
    </row>
    <row r="86" spans="1:11" s="3" customFormat="1" ht="22.5" customHeight="1" x14ac:dyDescent="0.2">
      <c r="A86" s="5" t="s">
        <v>276</v>
      </c>
      <c r="B86" s="5" t="s">
        <v>47</v>
      </c>
      <c r="C86" s="5" t="s">
        <v>92</v>
      </c>
      <c r="D86" s="5" t="s">
        <v>40</v>
      </c>
      <c r="E86" s="5" t="s">
        <v>191</v>
      </c>
      <c r="F86" s="7" t="s">
        <v>119</v>
      </c>
      <c r="G86" s="13">
        <v>68</v>
      </c>
      <c r="H86" s="15">
        <v>54.19</v>
      </c>
      <c r="I86" s="15">
        <f>H86*(G2)+H86</f>
        <v>68.821299999999994</v>
      </c>
      <c r="J86" s="15">
        <f t="shared" si="12"/>
        <v>3684.92</v>
      </c>
      <c r="K86" s="15">
        <f>G86*I86</f>
        <v>4679.8483999999999</v>
      </c>
    </row>
    <row r="87" spans="1:11" s="3" customFormat="1" ht="22.5" customHeight="1" x14ac:dyDescent="0.2">
      <c r="A87" s="5" t="s">
        <v>278</v>
      </c>
      <c r="B87" s="5" t="s">
        <v>54</v>
      </c>
      <c r="C87" s="5" t="s">
        <v>92</v>
      </c>
      <c r="D87" s="5" t="s">
        <v>83</v>
      </c>
      <c r="E87" s="5" t="s">
        <v>191</v>
      </c>
      <c r="F87" s="7" t="s">
        <v>119</v>
      </c>
      <c r="G87" s="13">
        <v>1</v>
      </c>
      <c r="H87" s="15">
        <v>70.86</v>
      </c>
      <c r="I87" s="15">
        <f>H87*(G2)+H87</f>
        <v>89.992199999999997</v>
      </c>
      <c r="J87" s="15">
        <f t="shared" si="12"/>
        <v>70.86</v>
      </c>
      <c r="K87" s="15">
        <f t="shared" si="11"/>
        <v>89.992199999999997</v>
      </c>
    </row>
    <row r="88" spans="1:11" s="3" customFormat="1" ht="15" customHeight="1" x14ac:dyDescent="0.2">
      <c r="A88" s="14" t="s">
        <v>26</v>
      </c>
      <c r="B88" s="14"/>
      <c r="C88" s="14"/>
      <c r="D88" s="14" t="s">
        <v>252</v>
      </c>
      <c r="E88" s="14"/>
      <c r="F88" s="14"/>
      <c r="G88" s="9"/>
      <c r="H88" s="10"/>
      <c r="I88" s="10"/>
      <c r="J88" s="27">
        <f>SUM(J89:J90)</f>
        <v>6887.3</v>
      </c>
      <c r="K88" s="10">
        <f>SUM(K89:K90)</f>
        <v>8746.871000000001</v>
      </c>
    </row>
    <row r="89" spans="1:11" s="3" customFormat="1" ht="15" customHeight="1" x14ac:dyDescent="0.2">
      <c r="A89" s="5" t="s">
        <v>103</v>
      </c>
      <c r="B89" s="5" t="s">
        <v>68</v>
      </c>
      <c r="C89" s="5" t="s">
        <v>92</v>
      </c>
      <c r="D89" s="5" t="s">
        <v>67</v>
      </c>
      <c r="E89" s="5" t="s">
        <v>89</v>
      </c>
      <c r="F89" s="7" t="s">
        <v>76</v>
      </c>
      <c r="G89" s="13">
        <v>1000</v>
      </c>
      <c r="H89" s="15">
        <v>2.0299999999999998</v>
      </c>
      <c r="I89" s="15">
        <f>H89*(G2)+H89</f>
        <v>2.5781000000000001</v>
      </c>
      <c r="J89" s="15">
        <f>H89*G89</f>
        <v>2029.9999999999998</v>
      </c>
      <c r="K89" s="15">
        <f t="shared" si="11"/>
        <v>2578.1</v>
      </c>
    </row>
    <row r="90" spans="1:11" s="3" customFormat="1" ht="15" customHeight="1" x14ac:dyDescent="0.2">
      <c r="A90" s="5" t="s">
        <v>104</v>
      </c>
      <c r="B90" s="5" t="s">
        <v>246</v>
      </c>
      <c r="C90" s="5" t="s">
        <v>92</v>
      </c>
      <c r="D90" s="5" t="s">
        <v>38</v>
      </c>
      <c r="E90" s="5" t="s">
        <v>214</v>
      </c>
      <c r="F90" s="7" t="s">
        <v>35</v>
      </c>
      <c r="G90" s="13">
        <v>630</v>
      </c>
      <c r="H90" s="15">
        <v>7.71</v>
      </c>
      <c r="I90" s="15">
        <f>H90*(G2)+H90</f>
        <v>9.7917000000000005</v>
      </c>
      <c r="J90" s="15">
        <f>H90*G90</f>
        <v>4857.3</v>
      </c>
      <c r="K90" s="15">
        <f t="shared" si="11"/>
        <v>6168.7710000000006</v>
      </c>
    </row>
    <row r="91" spans="1:1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9"/>
      <c r="K91" s="11"/>
    </row>
    <row r="92" spans="1:11" x14ac:dyDescent="0.25">
      <c r="A92" s="11"/>
      <c r="B92" s="11"/>
      <c r="C92" s="11"/>
      <c r="D92" s="11"/>
      <c r="E92" s="11"/>
      <c r="F92" s="23"/>
      <c r="G92" s="23"/>
      <c r="H92" s="24"/>
      <c r="I92" s="24"/>
      <c r="J92" s="24"/>
      <c r="K92" s="24"/>
    </row>
    <row r="93" spans="1:11" x14ac:dyDescent="0.25">
      <c r="A93" s="11"/>
      <c r="B93" s="11"/>
      <c r="C93" s="11"/>
      <c r="D93" s="11"/>
      <c r="E93" s="11"/>
      <c r="F93" s="23" t="s">
        <v>290</v>
      </c>
      <c r="G93" s="23"/>
      <c r="H93" s="24">
        <f>J88+J76+J54+J45+J7+J5</f>
        <v>493893.12999999977</v>
      </c>
      <c r="I93" s="24"/>
      <c r="J93" s="24"/>
      <c r="K93" s="24"/>
    </row>
    <row r="94" spans="1:11" x14ac:dyDescent="0.25">
      <c r="A94" s="11"/>
      <c r="B94" s="11"/>
      <c r="C94" s="11"/>
      <c r="D94" s="11"/>
      <c r="E94" s="11"/>
      <c r="F94" s="23" t="s">
        <v>34</v>
      </c>
      <c r="G94" s="23"/>
      <c r="H94" s="24">
        <f>SUM(K5,K7,K45,K54,K76,K88)</f>
        <v>627244.2751000002</v>
      </c>
      <c r="I94" s="24"/>
      <c r="J94" s="24"/>
      <c r="K94" s="24"/>
    </row>
    <row r="95" spans="1:11" ht="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9"/>
      <c r="K95" s="11"/>
    </row>
    <row r="96" spans="1:11" ht="39.950000000000003" customHeight="1" x14ac:dyDescent="0.25">
      <c r="A96" s="25" t="s">
        <v>287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</row>
  </sheetData>
  <mergeCells count="16">
    <mergeCell ref="F94:G94"/>
    <mergeCell ref="H94:K94"/>
    <mergeCell ref="A96:K96"/>
    <mergeCell ref="A3:K3"/>
    <mergeCell ref="F92:G92"/>
    <mergeCell ref="H92:K92"/>
    <mergeCell ref="F93:G93"/>
    <mergeCell ref="H93:K93"/>
    <mergeCell ref="A1:D1"/>
    <mergeCell ref="E1:F1"/>
    <mergeCell ref="G1:H1"/>
    <mergeCell ref="I1:K1"/>
    <mergeCell ref="A2:D2"/>
    <mergeCell ref="E2:F2"/>
    <mergeCell ref="G2:H2"/>
    <mergeCell ref="I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Raniere Steckert Marcello</dc:creator>
  <cp:lastModifiedBy>Raniere Steckert Marcello</cp:lastModifiedBy>
  <dcterms:created xsi:type="dcterms:W3CDTF">2017-04-12T15:05:45Z</dcterms:created>
  <dcterms:modified xsi:type="dcterms:W3CDTF">2017-04-24T21:07:00Z</dcterms:modified>
</cp:coreProperties>
</file>